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24060" windowHeight="10095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BH14" i="2"/>
  <c r="BH15"/>
  <c r="BH16"/>
  <c r="BH17"/>
  <c r="BH18"/>
  <c r="BH19"/>
  <c r="BH20"/>
  <c r="BH21"/>
  <c r="BH22"/>
  <c r="BH23"/>
  <c r="BH24"/>
  <c r="BH25"/>
  <c r="BH26"/>
  <c r="BH27"/>
  <c r="BH28"/>
  <c r="BH29"/>
  <c r="BH30"/>
  <c r="BH31"/>
  <c r="BH13"/>
  <c r="BB14"/>
  <c r="BB15"/>
  <c r="BB16"/>
  <c r="BB17"/>
  <c r="BB18"/>
  <c r="BB19"/>
  <c r="BB20"/>
  <c r="BB21"/>
  <c r="BB22"/>
  <c r="BB23"/>
  <c r="BB24"/>
  <c r="BB25"/>
  <c r="BB26"/>
  <c r="BB27"/>
  <c r="BB28"/>
  <c r="BB29"/>
  <c r="BB30"/>
  <c r="BB31"/>
  <c r="BB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13"/>
  <c r="BF14"/>
  <c r="AZ21"/>
  <c r="AN24"/>
  <c r="AH30"/>
  <c r="AH19"/>
  <c r="AH18"/>
  <c r="AH17"/>
  <c r="AH16"/>
  <c r="AB27"/>
  <c r="AB20"/>
  <c r="AB15"/>
  <c r="V29"/>
  <c r="V25"/>
  <c r="V23"/>
  <c r="V21"/>
  <c r="V20"/>
  <c r="V13"/>
  <c r="P28"/>
  <c r="P26"/>
  <c r="P23"/>
  <c r="P22"/>
  <c r="P15"/>
  <c r="P13"/>
  <c r="J20"/>
  <c r="J21"/>
  <c r="J22"/>
  <c r="J23"/>
  <c r="J24"/>
  <c r="J25"/>
  <c r="J26"/>
  <c r="J27"/>
  <c r="J28"/>
  <c r="J29"/>
  <c r="J30"/>
  <c r="J19"/>
  <c r="J18"/>
  <c r="J17"/>
  <c r="J13" l="1"/>
  <c r="D14"/>
  <c r="F14" s="1"/>
  <c r="D15"/>
  <c r="F15" s="1"/>
  <c r="D16"/>
  <c r="F16" s="1"/>
  <c r="D17"/>
  <c r="F17" s="1"/>
  <c r="D18"/>
  <c r="F18" s="1"/>
  <c r="D19"/>
  <c r="F19" s="1"/>
  <c r="D20"/>
  <c r="F20" s="1"/>
  <c r="D21"/>
  <c r="F21" s="1"/>
  <c r="D22"/>
  <c r="F22" s="1"/>
  <c r="D23"/>
  <c r="F23" s="1"/>
  <c r="D24"/>
  <c r="F24" s="1"/>
  <c r="D25"/>
  <c r="F25" s="1"/>
  <c r="D26"/>
  <c r="F26" s="1"/>
  <c r="D27"/>
  <c r="F27" s="1"/>
  <c r="D28"/>
  <c r="F28" s="1"/>
  <c r="D29"/>
  <c r="F29" s="1"/>
  <c r="D30"/>
  <c r="F30" s="1"/>
  <c r="D31"/>
  <c r="F31" s="1"/>
  <c r="D13"/>
  <c r="F13" s="1"/>
</calcChain>
</file>

<file path=xl/sharedStrings.xml><?xml version="1.0" encoding="utf-8"?>
<sst xmlns="http://schemas.openxmlformats.org/spreadsheetml/2006/main" count="125" uniqueCount="52">
  <si>
    <t>Անվանում</t>
  </si>
  <si>
    <t>Չ/Մ</t>
  </si>
  <si>
    <t>հատ</t>
  </si>
  <si>
    <t>տուփ</t>
  </si>
  <si>
    <t>շշիկ</t>
  </si>
  <si>
    <t>սրվակ</t>
  </si>
  <si>
    <t>Հ/Հ</t>
  </si>
  <si>
    <t>Կ.Սահակյան</t>
  </si>
  <si>
    <t>Դեղորայքի և պատվաստանյութերի գծով պատասխանատու  անձ</t>
  </si>
  <si>
    <t>*Եթե առարկան հանդիսանում է ԵՏՄ տարածքում արտադրված, հրավերով պահանջել համապատասխան սերտիֆիկատ:</t>
  </si>
  <si>
    <t>*Ներկայացնել որակի սերտիֆիկատ, եթե այն կիրառելի է տվյալ ապրանքի համար:</t>
  </si>
  <si>
    <t>*Ներկայացնել համապատասխան լիցենզիա, եթե այն կիրառելի է տվյալ ապրանքների համար</t>
  </si>
  <si>
    <t>Տրիհեքսիֆենիդիլ 2մգ N40</t>
  </si>
  <si>
    <t>ՇՀԱՊՁԲ-15/4-8</t>
  </si>
  <si>
    <t>11,09,2015</t>
  </si>
  <si>
    <t xml:space="preserve">Դեղորայքի և պատվաստանյութերի պատասխանատու անձ՝ </t>
  </si>
  <si>
    <t>Բ.Բավեյան</t>
  </si>
  <si>
    <t>Հակագանգրենոզ շիճուկ N1</t>
  </si>
  <si>
    <t>Ֆուրոսեմիդ 40մգ N40</t>
  </si>
  <si>
    <t>Դրոտավերինի հիդրոքլորիդ դ/հ  40մգ N20</t>
  </si>
  <si>
    <t>Մագնեզիումի սուլֆատ 25%  5.0 N10</t>
  </si>
  <si>
    <t>Մեթիլպրեդնիզոլոն 4մգ N30</t>
  </si>
  <si>
    <t xml:space="preserve">Լիդոկայինի հիդրոքլորիդ, էպինեֆրին 1%20մլ </t>
  </si>
  <si>
    <t>Լիդոկայինի հիդրոքլորիդ 1% 20մլ</t>
  </si>
  <si>
    <t>Լիդոկայինի հիդրոքլորիդ  2% 20մլ</t>
  </si>
  <si>
    <t>Դիկլոֆենակ նատրիում 0,1% 10մլ</t>
  </si>
  <si>
    <t>Դիկլոֆենակ նատրիում 75մգ/մլ 3մլ N5</t>
  </si>
  <si>
    <t>Պովիդոն-յոդ լուծույթ 10% 1000մլ</t>
  </si>
  <si>
    <t>Ատրոպինի սուլֆատ  0,1% 1մլ N10</t>
  </si>
  <si>
    <t xml:space="preserve">Իզոֆլուրան 100մլ </t>
  </si>
  <si>
    <t>Դիլտիազեմի հիդրոքլորիդ 90մգ N21</t>
  </si>
  <si>
    <t>Նեոստիգմինի
մեթիլսուլֆատ 0,05% N10</t>
  </si>
  <si>
    <t>Քլորամֆենիկոլ,
մեթիլուրացիլ քսուք 40գ</t>
  </si>
  <si>
    <t>Դիմետինդենի
մալեատ կաթիլներ 0,1% 20մլ</t>
  </si>
  <si>
    <t>Արգինինի հիդրոքլորիդ  21,07% 20մլ</t>
  </si>
  <si>
    <t>Ամօքսիցիլինի տրիհիդրատ  սրվակ 0,6գ N5</t>
  </si>
  <si>
    <t>"Նատալի Ֆարմ"ՍՊԸ</t>
  </si>
  <si>
    <t>Գումար առանց ԱԱՀ</t>
  </si>
  <si>
    <t>Գումար ԱԱՀ ներառյալ</t>
  </si>
  <si>
    <t>"Ալֆա Ֆարմ"ՓԲԸ</t>
  </si>
  <si>
    <t>"Վագա Ֆարմ"ՍՊԸ</t>
  </si>
  <si>
    <t>"Ռիխտեր ԼամբրոնՀՁ"ՍՊԸ</t>
  </si>
  <si>
    <t>"Արֆարմացիա"ՍՊԸ</t>
  </si>
  <si>
    <t>"Լիկվոր"ՓԲԸ</t>
  </si>
  <si>
    <t>"Թեոֆարմա"ՍՊԸ</t>
  </si>
  <si>
    <t>ԾԱՄ ԱՄ"ՍՊԸ</t>
  </si>
  <si>
    <t>"Լեյկո Ալեքս"ՍՊԸ</t>
  </si>
  <si>
    <t>"Մագտոնի"ՍՊԸ</t>
  </si>
  <si>
    <t>Առկա ֆինանսական միջոցներով առանց ԱԱՀ</t>
  </si>
  <si>
    <t>ԱԱՀ</t>
  </si>
  <si>
    <t>Առկա ֆինանսական միջոցներով ԱԱՀ</t>
  </si>
  <si>
    <t>Առկա ֆինանսական միջոցներով ԱԱՀ-ն ներառյալ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</si>
</sst>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color theme="1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9" fontId="3" fillId="0" borderId="1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3" xfId="1"/>
    <cellStyle name="Обычный 105" xfId="3"/>
    <cellStyle name="Обычный 2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9"/>
  <sheetViews>
    <sheetView tabSelected="1" topLeftCell="A11" workbookViewId="0">
      <selection activeCell="BF11" sqref="BF11:BK11"/>
    </sheetView>
  </sheetViews>
  <sheetFormatPr defaultRowHeight="15"/>
  <cols>
    <col min="1" max="1" width="3.42578125" customWidth="1"/>
    <col min="2" max="2" width="19.5703125" customWidth="1"/>
    <col min="3" max="3" width="7.28515625" hidden="1" customWidth="1"/>
    <col min="4" max="7" width="10.5703125" customWidth="1"/>
    <col min="8" max="8" width="11.5703125" customWidth="1"/>
    <col min="9" max="9" width="9.42578125" customWidth="1"/>
    <col min="10" max="13" width="11.28515625" customWidth="1"/>
    <col min="14" max="14" width="10.7109375" customWidth="1"/>
    <col min="15" max="15" width="9.5703125" customWidth="1"/>
    <col min="16" max="20" width="8.5703125" customWidth="1"/>
    <col min="22" max="25" width="9.5703125" customWidth="1"/>
    <col min="26" max="31" width="9.7109375" customWidth="1"/>
    <col min="32" max="32" width="9.5703125" customWidth="1"/>
    <col min="33" max="33" width="8.28515625" customWidth="1"/>
    <col min="34" max="37" width="8.5703125" customWidth="1"/>
    <col min="38" max="38" width="8.28515625" customWidth="1"/>
    <col min="39" max="39" width="8.5703125" customWidth="1"/>
    <col min="40" max="40" width="9.7109375" bestFit="1" customWidth="1"/>
    <col min="41" max="43" width="9.7109375" customWidth="1"/>
    <col min="44" max="44" width="10.5703125" bestFit="1" customWidth="1"/>
    <col min="45" max="45" width="10.5703125" customWidth="1"/>
    <col min="52" max="52" width="9.7109375" bestFit="1" customWidth="1"/>
    <col min="53" max="55" width="9.7109375" customWidth="1"/>
    <col min="56" max="57" width="9.7109375" bestFit="1" customWidth="1"/>
  </cols>
  <sheetData>
    <row r="1" spans="1:63" hidden="1">
      <c r="A1" s="15" t="s">
        <v>14</v>
      </c>
      <c r="B1" s="15"/>
      <c r="C1" s="15"/>
    </row>
    <row r="2" spans="1:63" hidden="1">
      <c r="A2" s="18" t="s">
        <v>13</v>
      </c>
      <c r="B2" s="19"/>
      <c r="C2" s="19"/>
    </row>
    <row r="3" spans="1:63" hidden="1">
      <c r="A3" s="2" t="s">
        <v>6</v>
      </c>
      <c r="B3" s="2" t="s">
        <v>0</v>
      </c>
      <c r="C3" s="2" t="s">
        <v>1</v>
      </c>
    </row>
    <row r="4" spans="1:63" ht="22.5" hidden="1">
      <c r="A4" s="5">
        <v>1</v>
      </c>
      <c r="B4" s="4" t="s">
        <v>12</v>
      </c>
      <c r="C4" s="3" t="s">
        <v>3</v>
      </c>
    </row>
    <row r="5" spans="1:63" hidden="1">
      <c r="A5" s="17" t="s">
        <v>9</v>
      </c>
      <c r="B5" s="17"/>
      <c r="C5" s="17"/>
    </row>
    <row r="6" spans="1:63" hidden="1">
      <c r="A6" s="17" t="s">
        <v>10</v>
      </c>
      <c r="B6" s="17"/>
      <c r="C6" s="17"/>
    </row>
    <row r="7" spans="1:63" hidden="1">
      <c r="A7" s="17" t="s">
        <v>11</v>
      </c>
      <c r="B7" s="17"/>
      <c r="C7" s="17"/>
    </row>
    <row r="8" spans="1:63" hidden="1">
      <c r="A8" s="17"/>
      <c r="B8" s="17"/>
      <c r="C8" s="17"/>
    </row>
    <row r="9" spans="1:63" hidden="1">
      <c r="A9" s="5"/>
      <c r="B9" s="17" t="s">
        <v>8</v>
      </c>
      <c r="C9" s="17"/>
    </row>
    <row r="10" spans="1:63" hidden="1">
      <c r="A10" s="5"/>
      <c r="B10" s="5"/>
      <c r="C10" s="5"/>
    </row>
    <row r="11" spans="1:63">
      <c r="A11" s="10"/>
      <c r="B11" s="10"/>
      <c r="C11" s="10"/>
      <c r="D11" s="21" t="s">
        <v>36</v>
      </c>
      <c r="E11" s="22"/>
      <c r="F11" s="22"/>
      <c r="G11" s="22"/>
      <c r="H11" s="22"/>
      <c r="I11" s="23"/>
      <c r="J11" s="21" t="s">
        <v>39</v>
      </c>
      <c r="K11" s="22"/>
      <c r="L11" s="22"/>
      <c r="M11" s="22"/>
      <c r="N11" s="22"/>
      <c r="O11" s="23"/>
      <c r="P11" s="21" t="s">
        <v>40</v>
      </c>
      <c r="Q11" s="22"/>
      <c r="R11" s="22"/>
      <c r="S11" s="22"/>
      <c r="T11" s="22"/>
      <c r="U11" s="23"/>
      <c r="V11" s="24" t="s">
        <v>41</v>
      </c>
      <c r="W11" s="25"/>
      <c r="X11" s="25"/>
      <c r="Y11" s="25"/>
      <c r="Z11" s="25"/>
      <c r="AA11" s="26"/>
      <c r="AB11" s="24" t="s">
        <v>42</v>
      </c>
      <c r="AC11" s="25"/>
      <c r="AD11" s="25"/>
      <c r="AE11" s="25"/>
      <c r="AF11" s="25"/>
      <c r="AG11" s="26"/>
      <c r="AH11" s="24" t="s">
        <v>43</v>
      </c>
      <c r="AI11" s="25"/>
      <c r="AJ11" s="25"/>
      <c r="AK11" s="25"/>
      <c r="AL11" s="25"/>
      <c r="AM11" s="26"/>
      <c r="AN11" s="24" t="s">
        <v>44</v>
      </c>
      <c r="AO11" s="25"/>
      <c r="AP11" s="25"/>
      <c r="AQ11" s="25"/>
      <c r="AR11" s="25"/>
      <c r="AS11" s="26"/>
      <c r="AT11" s="27" t="s">
        <v>45</v>
      </c>
      <c r="AU11" s="28"/>
      <c r="AV11" s="28"/>
      <c r="AW11" s="28"/>
      <c r="AX11" s="28"/>
      <c r="AY11" s="29"/>
      <c r="AZ11" s="20" t="s">
        <v>46</v>
      </c>
      <c r="BA11" s="20"/>
      <c r="BB11" s="20"/>
      <c r="BC11" s="20"/>
      <c r="BD11" s="20"/>
      <c r="BE11" s="20"/>
      <c r="BF11" s="20" t="s">
        <v>47</v>
      </c>
      <c r="BG11" s="20"/>
      <c r="BH11" s="20"/>
      <c r="BI11" s="20"/>
      <c r="BJ11" s="20"/>
      <c r="BK11" s="20"/>
    </row>
    <row r="12" spans="1:63" ht="67.5">
      <c r="A12" s="6" t="s">
        <v>6</v>
      </c>
      <c r="B12" s="6" t="s">
        <v>0</v>
      </c>
      <c r="C12" s="6" t="s">
        <v>1</v>
      </c>
      <c r="D12" s="1" t="s">
        <v>37</v>
      </c>
      <c r="E12" s="1" t="s">
        <v>48</v>
      </c>
      <c r="F12" s="1" t="s">
        <v>49</v>
      </c>
      <c r="G12" s="1" t="s">
        <v>50</v>
      </c>
      <c r="H12" s="1" t="s">
        <v>38</v>
      </c>
      <c r="I12" s="30" t="s">
        <v>51</v>
      </c>
      <c r="J12" s="1" t="s">
        <v>37</v>
      </c>
      <c r="K12" s="1" t="s">
        <v>48</v>
      </c>
      <c r="L12" s="1" t="s">
        <v>49</v>
      </c>
      <c r="M12" s="1" t="s">
        <v>50</v>
      </c>
      <c r="N12" s="1" t="s">
        <v>38</v>
      </c>
      <c r="O12" s="30" t="s">
        <v>51</v>
      </c>
      <c r="P12" s="1" t="s">
        <v>37</v>
      </c>
      <c r="Q12" s="1" t="s">
        <v>48</v>
      </c>
      <c r="R12" s="1" t="s">
        <v>49</v>
      </c>
      <c r="S12" s="1" t="s">
        <v>50</v>
      </c>
      <c r="T12" s="1" t="s">
        <v>38</v>
      </c>
      <c r="U12" s="30" t="s">
        <v>51</v>
      </c>
      <c r="V12" s="1" t="s">
        <v>37</v>
      </c>
      <c r="W12" s="1" t="s">
        <v>48</v>
      </c>
      <c r="X12" s="1" t="s">
        <v>49</v>
      </c>
      <c r="Y12" s="1" t="s">
        <v>50</v>
      </c>
      <c r="Z12" s="1" t="s">
        <v>38</v>
      </c>
      <c r="AA12" s="30" t="s">
        <v>51</v>
      </c>
      <c r="AB12" s="1" t="s">
        <v>37</v>
      </c>
      <c r="AC12" s="1" t="s">
        <v>48</v>
      </c>
      <c r="AD12" s="1" t="s">
        <v>49</v>
      </c>
      <c r="AE12" s="1" t="s">
        <v>50</v>
      </c>
      <c r="AF12" s="1" t="s">
        <v>38</v>
      </c>
      <c r="AG12" s="30" t="s">
        <v>51</v>
      </c>
      <c r="AH12" s="1" t="s">
        <v>37</v>
      </c>
      <c r="AI12" s="1" t="s">
        <v>48</v>
      </c>
      <c r="AJ12" s="1" t="s">
        <v>49</v>
      </c>
      <c r="AK12" s="1" t="s">
        <v>50</v>
      </c>
      <c r="AL12" s="1" t="s">
        <v>38</v>
      </c>
      <c r="AM12" s="30" t="s">
        <v>51</v>
      </c>
      <c r="AN12" s="1" t="s">
        <v>37</v>
      </c>
      <c r="AO12" s="1" t="s">
        <v>48</v>
      </c>
      <c r="AP12" s="1" t="s">
        <v>49</v>
      </c>
      <c r="AQ12" s="1" t="s">
        <v>50</v>
      </c>
      <c r="AR12" s="1" t="s">
        <v>38</v>
      </c>
      <c r="AS12" s="30" t="s">
        <v>51</v>
      </c>
      <c r="AT12" s="1" t="s">
        <v>37</v>
      </c>
      <c r="AU12" s="1" t="s">
        <v>48</v>
      </c>
      <c r="AV12" s="1" t="s">
        <v>49</v>
      </c>
      <c r="AW12" s="1" t="s">
        <v>50</v>
      </c>
      <c r="AX12" s="1" t="s">
        <v>38</v>
      </c>
      <c r="AY12" s="30" t="s">
        <v>51</v>
      </c>
      <c r="AZ12" s="1" t="s">
        <v>37</v>
      </c>
      <c r="BA12" s="1" t="s">
        <v>48</v>
      </c>
      <c r="BB12" s="1" t="s">
        <v>49</v>
      </c>
      <c r="BC12" s="1" t="s">
        <v>50</v>
      </c>
      <c r="BD12" s="1" t="s">
        <v>38</v>
      </c>
      <c r="BE12" s="30" t="s">
        <v>51</v>
      </c>
      <c r="BF12" s="1" t="s">
        <v>37</v>
      </c>
      <c r="BG12" s="1" t="s">
        <v>48</v>
      </c>
      <c r="BH12" s="1" t="s">
        <v>49</v>
      </c>
      <c r="BI12" s="1" t="s">
        <v>50</v>
      </c>
      <c r="BJ12" s="1" t="s">
        <v>38</v>
      </c>
      <c r="BK12" s="30" t="s">
        <v>51</v>
      </c>
    </row>
    <row r="13" spans="1:63" ht="25.5">
      <c r="A13" s="13">
        <v>1</v>
      </c>
      <c r="B13" s="7" t="s">
        <v>21</v>
      </c>
      <c r="C13" s="13" t="s">
        <v>3</v>
      </c>
      <c r="D13" s="12">
        <f>H13/1.2</f>
        <v>240000</v>
      </c>
      <c r="E13" s="12">
        <v>0</v>
      </c>
      <c r="F13" s="12">
        <f>H13-D13</f>
        <v>48000</v>
      </c>
      <c r="G13" s="12">
        <v>0</v>
      </c>
      <c r="H13" s="12">
        <v>288000</v>
      </c>
      <c r="I13" s="12">
        <v>0</v>
      </c>
      <c r="J13" s="12">
        <f>N13/1.2</f>
        <v>277500</v>
      </c>
      <c r="K13" s="12">
        <v>0</v>
      </c>
      <c r="L13" s="12">
        <f>N13-J13</f>
        <v>55500</v>
      </c>
      <c r="M13" s="12">
        <v>0</v>
      </c>
      <c r="N13" s="12">
        <v>333000</v>
      </c>
      <c r="O13" s="12">
        <v>0</v>
      </c>
      <c r="P13" s="12">
        <f>T13/1.2</f>
        <v>675000</v>
      </c>
      <c r="Q13" s="12">
        <v>0</v>
      </c>
      <c r="R13" s="12">
        <f>T13-P13</f>
        <v>135000</v>
      </c>
      <c r="S13" s="12">
        <v>0</v>
      </c>
      <c r="T13" s="12">
        <v>810000</v>
      </c>
      <c r="U13" s="12">
        <v>0</v>
      </c>
      <c r="V13" s="12">
        <f>Z13/1.2</f>
        <v>231907.5</v>
      </c>
      <c r="W13" s="12">
        <v>0</v>
      </c>
      <c r="X13" s="12">
        <f>Z13-V13</f>
        <v>46381.5</v>
      </c>
      <c r="Y13" s="12">
        <v>0</v>
      </c>
      <c r="Z13" s="12">
        <v>278289</v>
      </c>
      <c r="AA13" s="12">
        <v>0</v>
      </c>
      <c r="AB13" s="12"/>
      <c r="AC13" s="12">
        <v>0</v>
      </c>
      <c r="AD13" s="12">
        <f>AF13-AB13</f>
        <v>0</v>
      </c>
      <c r="AE13" s="12">
        <v>0</v>
      </c>
      <c r="AF13" s="12"/>
      <c r="AG13" s="12">
        <v>0</v>
      </c>
      <c r="AH13" s="12"/>
      <c r="AI13" s="12">
        <v>0</v>
      </c>
      <c r="AJ13" s="12">
        <f>AL13-AH13</f>
        <v>0</v>
      </c>
      <c r="AK13" s="12">
        <v>0</v>
      </c>
      <c r="AL13" s="12"/>
      <c r="AM13" s="12">
        <v>0</v>
      </c>
      <c r="AN13" s="12"/>
      <c r="AO13" s="12">
        <v>0</v>
      </c>
      <c r="AP13" s="12">
        <f>AR13-AN13</f>
        <v>0</v>
      </c>
      <c r="AQ13" s="12">
        <v>0</v>
      </c>
      <c r="AR13" s="12"/>
      <c r="AS13" s="12">
        <v>0</v>
      </c>
      <c r="AT13" s="12"/>
      <c r="AU13" s="12">
        <v>0</v>
      </c>
      <c r="AV13" s="12">
        <f>AX13-AT13</f>
        <v>0</v>
      </c>
      <c r="AW13" s="12">
        <v>0</v>
      </c>
      <c r="AX13" s="12"/>
      <c r="AY13" s="12">
        <v>0</v>
      </c>
      <c r="AZ13" s="12"/>
      <c r="BA13" s="12">
        <v>0</v>
      </c>
      <c r="BB13" s="12">
        <f>BD13-AZ13</f>
        <v>0</v>
      </c>
      <c r="BC13" s="12">
        <v>0</v>
      </c>
      <c r="BD13" s="12"/>
      <c r="BE13" s="12">
        <v>0</v>
      </c>
      <c r="BF13" s="12"/>
      <c r="BG13" s="12">
        <v>0</v>
      </c>
      <c r="BH13" s="12">
        <f>BJ13-BF13</f>
        <v>0</v>
      </c>
      <c r="BI13" s="12">
        <v>0</v>
      </c>
      <c r="BJ13" s="12"/>
      <c r="BK13" s="11">
        <v>0</v>
      </c>
    </row>
    <row r="14" spans="1:63" ht="25.5">
      <c r="A14" s="13">
        <v>2</v>
      </c>
      <c r="B14" s="7" t="s">
        <v>17</v>
      </c>
      <c r="C14" s="13" t="s">
        <v>3</v>
      </c>
      <c r="D14" s="12">
        <f t="shared" ref="D14:D31" si="0">H14/1.2</f>
        <v>0</v>
      </c>
      <c r="E14" s="12">
        <v>0</v>
      </c>
      <c r="F14" s="12">
        <f t="shared" ref="F14:F31" si="1">H14-D14</f>
        <v>0</v>
      </c>
      <c r="G14" s="12">
        <v>0</v>
      </c>
      <c r="H14" s="12"/>
      <c r="I14" s="12">
        <v>0</v>
      </c>
      <c r="J14" s="12"/>
      <c r="K14" s="12">
        <v>0</v>
      </c>
      <c r="L14" s="12">
        <f t="shared" ref="L14:L31" si="2">N14-J14</f>
        <v>0</v>
      </c>
      <c r="M14" s="12">
        <v>0</v>
      </c>
      <c r="N14" s="12"/>
      <c r="O14" s="12">
        <v>0</v>
      </c>
      <c r="P14" s="12"/>
      <c r="Q14" s="12">
        <v>0</v>
      </c>
      <c r="R14" s="12">
        <f t="shared" ref="R14:R31" si="3">T14-P14</f>
        <v>0</v>
      </c>
      <c r="S14" s="12">
        <v>0</v>
      </c>
      <c r="T14" s="12"/>
      <c r="U14" s="12">
        <v>0</v>
      </c>
      <c r="V14" s="12"/>
      <c r="W14" s="12">
        <v>0</v>
      </c>
      <c r="X14" s="12">
        <f t="shared" ref="X14:X31" si="4">Z14-V14</f>
        <v>0</v>
      </c>
      <c r="Y14" s="12">
        <v>0</v>
      </c>
      <c r="Z14" s="12"/>
      <c r="AA14" s="12">
        <v>0</v>
      </c>
      <c r="AB14" s="12"/>
      <c r="AC14" s="12">
        <v>0</v>
      </c>
      <c r="AD14" s="12">
        <f t="shared" ref="AD14:AD31" si="5">AF14-AB14</f>
        <v>0</v>
      </c>
      <c r="AE14" s="12">
        <v>0</v>
      </c>
      <c r="AF14" s="12"/>
      <c r="AG14" s="12">
        <v>0</v>
      </c>
      <c r="AH14" s="12"/>
      <c r="AI14" s="12">
        <v>0</v>
      </c>
      <c r="AJ14" s="12">
        <f t="shared" ref="AJ14:AJ31" si="6">AL14-AH14</f>
        <v>0</v>
      </c>
      <c r="AK14" s="12">
        <v>0</v>
      </c>
      <c r="AL14" s="12"/>
      <c r="AM14" s="12">
        <v>0</v>
      </c>
      <c r="AN14" s="12"/>
      <c r="AO14" s="12">
        <v>0</v>
      </c>
      <c r="AP14" s="12">
        <f t="shared" ref="AP14:AP31" si="7">AR14-AN14</f>
        <v>0</v>
      </c>
      <c r="AQ14" s="12">
        <v>0</v>
      </c>
      <c r="AR14" s="12"/>
      <c r="AS14" s="12">
        <v>0</v>
      </c>
      <c r="AT14" s="12">
        <v>210000</v>
      </c>
      <c r="AU14" s="12">
        <v>0</v>
      </c>
      <c r="AV14" s="12">
        <f t="shared" ref="AV14:AV31" si="8">AX14-AT14</f>
        <v>0</v>
      </c>
      <c r="AW14" s="12">
        <v>0</v>
      </c>
      <c r="AX14" s="12">
        <v>210000</v>
      </c>
      <c r="AY14" s="12">
        <v>0</v>
      </c>
      <c r="AZ14" s="12"/>
      <c r="BA14" s="12">
        <v>0</v>
      </c>
      <c r="BB14" s="12">
        <f t="shared" ref="BB14:BB31" si="9">BD14-AZ14</f>
        <v>0</v>
      </c>
      <c r="BC14" s="12">
        <v>0</v>
      </c>
      <c r="BD14" s="12"/>
      <c r="BE14" s="12">
        <v>0</v>
      </c>
      <c r="BF14" s="12">
        <f>BJ14/1.2</f>
        <v>225000</v>
      </c>
      <c r="BG14" s="12">
        <v>0</v>
      </c>
      <c r="BH14" s="12">
        <f t="shared" ref="BH14:BH31" si="10">BJ14-BF14</f>
        <v>45000</v>
      </c>
      <c r="BI14" s="12">
        <v>0</v>
      </c>
      <c r="BJ14" s="12">
        <v>270000</v>
      </c>
      <c r="BK14" s="11">
        <v>0</v>
      </c>
    </row>
    <row r="15" spans="1:63">
      <c r="A15" s="13">
        <v>3</v>
      </c>
      <c r="B15" s="8" t="s">
        <v>18</v>
      </c>
      <c r="C15" s="13" t="s">
        <v>3</v>
      </c>
      <c r="D15" s="12">
        <f t="shared" si="0"/>
        <v>66833.333333333343</v>
      </c>
      <c r="E15" s="12">
        <v>0</v>
      </c>
      <c r="F15" s="12">
        <f t="shared" si="1"/>
        <v>13366.666666666657</v>
      </c>
      <c r="G15" s="12">
        <v>0</v>
      </c>
      <c r="H15" s="12">
        <v>80200</v>
      </c>
      <c r="I15" s="12">
        <v>0</v>
      </c>
      <c r="J15" s="12"/>
      <c r="K15" s="12">
        <v>0</v>
      </c>
      <c r="L15" s="12">
        <f t="shared" si="2"/>
        <v>0</v>
      </c>
      <c r="M15" s="12">
        <v>0</v>
      </c>
      <c r="N15" s="12"/>
      <c r="O15" s="12">
        <v>0</v>
      </c>
      <c r="P15" s="12">
        <f>T15/1.2</f>
        <v>70000</v>
      </c>
      <c r="Q15" s="12">
        <v>0</v>
      </c>
      <c r="R15" s="12">
        <f t="shared" si="3"/>
        <v>14000</v>
      </c>
      <c r="S15" s="12">
        <v>0</v>
      </c>
      <c r="T15" s="12">
        <v>84000</v>
      </c>
      <c r="U15" s="12">
        <v>0</v>
      </c>
      <c r="V15" s="12"/>
      <c r="W15" s="12">
        <v>0</v>
      </c>
      <c r="X15" s="12">
        <f t="shared" si="4"/>
        <v>0</v>
      </c>
      <c r="Y15" s="12">
        <v>0</v>
      </c>
      <c r="Z15" s="12"/>
      <c r="AA15" s="12">
        <v>0</v>
      </c>
      <c r="AB15" s="12">
        <f>AF15/1.2</f>
        <v>42000</v>
      </c>
      <c r="AC15" s="12">
        <v>0</v>
      </c>
      <c r="AD15" s="12">
        <f t="shared" si="5"/>
        <v>8400</v>
      </c>
      <c r="AE15" s="12">
        <v>0</v>
      </c>
      <c r="AF15" s="12">
        <v>50400</v>
      </c>
      <c r="AG15" s="12">
        <v>0</v>
      </c>
      <c r="AH15" s="12"/>
      <c r="AI15" s="12">
        <v>0</v>
      </c>
      <c r="AJ15" s="12">
        <f t="shared" si="6"/>
        <v>0</v>
      </c>
      <c r="AK15" s="12">
        <v>0</v>
      </c>
      <c r="AL15" s="12"/>
      <c r="AM15" s="12">
        <v>0</v>
      </c>
      <c r="AN15" s="12"/>
      <c r="AO15" s="12">
        <v>0</v>
      </c>
      <c r="AP15" s="12">
        <f t="shared" si="7"/>
        <v>0</v>
      </c>
      <c r="AQ15" s="12">
        <v>0</v>
      </c>
      <c r="AR15" s="12"/>
      <c r="AS15" s="12">
        <v>0</v>
      </c>
      <c r="AT15" s="12"/>
      <c r="AU15" s="12">
        <v>0</v>
      </c>
      <c r="AV15" s="12">
        <f t="shared" si="8"/>
        <v>0</v>
      </c>
      <c r="AW15" s="12">
        <v>0</v>
      </c>
      <c r="AX15" s="12"/>
      <c r="AY15" s="12">
        <v>0</v>
      </c>
      <c r="AZ15" s="12"/>
      <c r="BA15" s="12">
        <v>0</v>
      </c>
      <c r="BB15" s="12">
        <f t="shared" si="9"/>
        <v>0</v>
      </c>
      <c r="BC15" s="12">
        <v>0</v>
      </c>
      <c r="BD15" s="12"/>
      <c r="BE15" s="12">
        <v>0</v>
      </c>
      <c r="BF15" s="12"/>
      <c r="BG15" s="12">
        <v>0</v>
      </c>
      <c r="BH15" s="12">
        <f t="shared" si="10"/>
        <v>0</v>
      </c>
      <c r="BI15" s="12">
        <v>0</v>
      </c>
      <c r="BJ15" s="12"/>
      <c r="BK15" s="11">
        <v>0</v>
      </c>
    </row>
    <row r="16" spans="1:63" ht="38.25">
      <c r="A16" s="13">
        <v>4</v>
      </c>
      <c r="B16" s="14" t="s">
        <v>22</v>
      </c>
      <c r="C16" s="13" t="s">
        <v>5</v>
      </c>
      <c r="D16" s="12">
        <f t="shared" si="0"/>
        <v>0</v>
      </c>
      <c r="E16" s="12">
        <v>0</v>
      </c>
      <c r="F16" s="12">
        <f t="shared" si="1"/>
        <v>0</v>
      </c>
      <c r="G16" s="12">
        <v>0</v>
      </c>
      <c r="H16" s="12"/>
      <c r="I16" s="12">
        <v>0</v>
      </c>
      <c r="J16" s="12"/>
      <c r="K16" s="12">
        <v>0</v>
      </c>
      <c r="L16" s="12">
        <f t="shared" si="2"/>
        <v>0</v>
      </c>
      <c r="M16" s="12">
        <v>0</v>
      </c>
      <c r="N16" s="12"/>
      <c r="O16" s="12">
        <v>0</v>
      </c>
      <c r="P16" s="12"/>
      <c r="Q16" s="12">
        <v>0</v>
      </c>
      <c r="R16" s="12">
        <f t="shared" si="3"/>
        <v>0</v>
      </c>
      <c r="S16" s="12">
        <v>0</v>
      </c>
      <c r="T16" s="12"/>
      <c r="U16" s="12">
        <v>0</v>
      </c>
      <c r="V16" s="12"/>
      <c r="W16" s="12">
        <v>0</v>
      </c>
      <c r="X16" s="12">
        <f t="shared" si="4"/>
        <v>0</v>
      </c>
      <c r="Y16" s="12">
        <v>0</v>
      </c>
      <c r="Z16" s="12"/>
      <c r="AA16" s="12">
        <v>0</v>
      </c>
      <c r="AB16" s="12"/>
      <c r="AC16" s="12">
        <v>0</v>
      </c>
      <c r="AD16" s="12">
        <f t="shared" si="5"/>
        <v>0</v>
      </c>
      <c r="AE16" s="12">
        <v>0</v>
      </c>
      <c r="AF16" s="12"/>
      <c r="AG16" s="12">
        <v>0</v>
      </c>
      <c r="AH16" s="12">
        <f>AL16/1.2</f>
        <v>408000</v>
      </c>
      <c r="AI16" s="12">
        <v>0</v>
      </c>
      <c r="AJ16" s="12">
        <f t="shared" si="6"/>
        <v>81600</v>
      </c>
      <c r="AK16" s="12">
        <v>0</v>
      </c>
      <c r="AL16" s="12">
        <v>489600</v>
      </c>
      <c r="AM16" s="12">
        <v>0</v>
      </c>
      <c r="AN16" s="12"/>
      <c r="AO16" s="12">
        <v>0</v>
      </c>
      <c r="AP16" s="12">
        <f t="shared" si="7"/>
        <v>0</v>
      </c>
      <c r="AQ16" s="12">
        <v>0</v>
      </c>
      <c r="AR16" s="12"/>
      <c r="AS16" s="12">
        <v>0</v>
      </c>
      <c r="AT16" s="12"/>
      <c r="AU16" s="12">
        <v>0</v>
      </c>
      <c r="AV16" s="12">
        <f t="shared" si="8"/>
        <v>0</v>
      </c>
      <c r="AW16" s="12">
        <v>0</v>
      </c>
      <c r="AX16" s="12"/>
      <c r="AY16" s="12">
        <v>0</v>
      </c>
      <c r="AZ16" s="12"/>
      <c r="BA16" s="12">
        <v>0</v>
      </c>
      <c r="BB16" s="12">
        <f t="shared" si="9"/>
        <v>0</v>
      </c>
      <c r="BC16" s="12">
        <v>0</v>
      </c>
      <c r="BD16" s="12"/>
      <c r="BE16" s="12">
        <v>0</v>
      </c>
      <c r="BF16" s="12"/>
      <c r="BG16" s="12">
        <v>0</v>
      </c>
      <c r="BH16" s="12">
        <f t="shared" si="10"/>
        <v>0</v>
      </c>
      <c r="BI16" s="12">
        <v>0</v>
      </c>
      <c r="BJ16" s="12"/>
      <c r="BK16" s="11">
        <v>0</v>
      </c>
    </row>
    <row r="17" spans="1:63" ht="25.5">
      <c r="A17" s="13">
        <v>5</v>
      </c>
      <c r="B17" s="14" t="s">
        <v>23</v>
      </c>
      <c r="C17" s="13" t="s">
        <v>5</v>
      </c>
      <c r="D17" s="12">
        <f t="shared" si="0"/>
        <v>0</v>
      </c>
      <c r="E17" s="12">
        <v>0</v>
      </c>
      <c r="F17" s="12">
        <f t="shared" si="1"/>
        <v>0</v>
      </c>
      <c r="G17" s="12">
        <v>0</v>
      </c>
      <c r="H17" s="12"/>
      <c r="I17" s="12">
        <v>0</v>
      </c>
      <c r="J17" s="12">
        <f>N17/1.2</f>
        <v>912500</v>
      </c>
      <c r="K17" s="12">
        <v>0</v>
      </c>
      <c r="L17" s="12">
        <f t="shared" si="2"/>
        <v>182500</v>
      </c>
      <c r="M17" s="12">
        <v>0</v>
      </c>
      <c r="N17" s="12">
        <v>1095000</v>
      </c>
      <c r="O17" s="12">
        <v>0</v>
      </c>
      <c r="P17" s="12"/>
      <c r="Q17" s="12">
        <v>0</v>
      </c>
      <c r="R17" s="12">
        <f t="shared" si="3"/>
        <v>0</v>
      </c>
      <c r="S17" s="12">
        <v>0</v>
      </c>
      <c r="T17" s="12"/>
      <c r="U17" s="12">
        <v>0</v>
      </c>
      <c r="V17" s="12"/>
      <c r="W17" s="12">
        <v>0</v>
      </c>
      <c r="X17" s="12">
        <f t="shared" si="4"/>
        <v>0</v>
      </c>
      <c r="Y17" s="12">
        <v>0</v>
      </c>
      <c r="Z17" s="12"/>
      <c r="AA17" s="12">
        <v>0</v>
      </c>
      <c r="AB17" s="12"/>
      <c r="AC17" s="12">
        <v>0</v>
      </c>
      <c r="AD17" s="12">
        <f t="shared" si="5"/>
        <v>0</v>
      </c>
      <c r="AE17" s="12">
        <v>0</v>
      </c>
      <c r="AF17" s="12"/>
      <c r="AG17" s="12">
        <v>0</v>
      </c>
      <c r="AH17" s="12">
        <f>AL17/1.2</f>
        <v>540000</v>
      </c>
      <c r="AI17" s="12">
        <v>0</v>
      </c>
      <c r="AJ17" s="12">
        <f t="shared" si="6"/>
        <v>108000</v>
      </c>
      <c r="AK17" s="12">
        <v>0</v>
      </c>
      <c r="AL17" s="12">
        <v>648000</v>
      </c>
      <c r="AM17" s="12">
        <v>0</v>
      </c>
      <c r="AN17" s="12"/>
      <c r="AO17" s="12">
        <v>0</v>
      </c>
      <c r="AP17" s="12">
        <f t="shared" si="7"/>
        <v>0</v>
      </c>
      <c r="AQ17" s="12">
        <v>0</v>
      </c>
      <c r="AR17" s="12"/>
      <c r="AS17" s="12">
        <v>0</v>
      </c>
      <c r="AT17" s="12"/>
      <c r="AU17" s="12">
        <v>0</v>
      </c>
      <c r="AV17" s="12">
        <f t="shared" si="8"/>
        <v>0</v>
      </c>
      <c r="AW17" s="12">
        <v>0</v>
      </c>
      <c r="AX17" s="12"/>
      <c r="AY17" s="12">
        <v>0</v>
      </c>
      <c r="AZ17" s="12"/>
      <c r="BA17" s="12">
        <v>0</v>
      </c>
      <c r="BB17" s="12">
        <f t="shared" si="9"/>
        <v>0</v>
      </c>
      <c r="BC17" s="12">
        <v>0</v>
      </c>
      <c r="BD17" s="12"/>
      <c r="BE17" s="12">
        <v>0</v>
      </c>
      <c r="BF17" s="12"/>
      <c r="BG17" s="12">
        <v>0</v>
      </c>
      <c r="BH17" s="12">
        <f t="shared" si="10"/>
        <v>0</v>
      </c>
      <c r="BI17" s="12">
        <v>0</v>
      </c>
      <c r="BJ17" s="12"/>
      <c r="BK17" s="11">
        <v>0</v>
      </c>
    </row>
    <row r="18" spans="1:63" ht="25.5">
      <c r="A18" s="13">
        <v>6</v>
      </c>
      <c r="B18" s="14" t="s">
        <v>24</v>
      </c>
      <c r="C18" s="13" t="s">
        <v>5</v>
      </c>
      <c r="D18" s="12">
        <f t="shared" si="0"/>
        <v>0</v>
      </c>
      <c r="E18" s="12">
        <v>0</v>
      </c>
      <c r="F18" s="12">
        <f t="shared" si="1"/>
        <v>0</v>
      </c>
      <c r="G18" s="12">
        <v>0</v>
      </c>
      <c r="H18" s="12"/>
      <c r="I18" s="12">
        <v>0</v>
      </c>
      <c r="J18" s="12">
        <f>N18/1.2</f>
        <v>1339333.3333333335</v>
      </c>
      <c r="K18" s="12">
        <v>0</v>
      </c>
      <c r="L18" s="12">
        <f t="shared" si="2"/>
        <v>267866.66666666651</v>
      </c>
      <c r="M18" s="12">
        <v>0</v>
      </c>
      <c r="N18" s="12">
        <v>1607200</v>
      </c>
      <c r="O18" s="12">
        <v>0</v>
      </c>
      <c r="P18" s="12"/>
      <c r="Q18" s="12">
        <v>0</v>
      </c>
      <c r="R18" s="12">
        <f t="shared" si="3"/>
        <v>0</v>
      </c>
      <c r="S18" s="12">
        <v>0</v>
      </c>
      <c r="T18" s="12"/>
      <c r="U18" s="12">
        <v>0</v>
      </c>
      <c r="V18" s="12"/>
      <c r="W18" s="12">
        <v>0</v>
      </c>
      <c r="X18" s="12">
        <f t="shared" si="4"/>
        <v>0</v>
      </c>
      <c r="Y18" s="12">
        <v>0</v>
      </c>
      <c r="Z18" s="12"/>
      <c r="AA18" s="12">
        <v>0</v>
      </c>
      <c r="AB18" s="12"/>
      <c r="AC18" s="12">
        <v>0</v>
      </c>
      <c r="AD18" s="12">
        <f t="shared" si="5"/>
        <v>0</v>
      </c>
      <c r="AE18" s="12">
        <v>0</v>
      </c>
      <c r="AF18" s="12"/>
      <c r="AG18" s="12">
        <v>0</v>
      </c>
      <c r="AH18" s="12">
        <f>AL18/1.2</f>
        <v>810000</v>
      </c>
      <c r="AI18" s="12">
        <v>0</v>
      </c>
      <c r="AJ18" s="12">
        <f t="shared" si="6"/>
        <v>162000</v>
      </c>
      <c r="AK18" s="12">
        <v>0</v>
      </c>
      <c r="AL18" s="12">
        <v>972000</v>
      </c>
      <c r="AM18" s="12">
        <v>0</v>
      </c>
      <c r="AN18" s="12"/>
      <c r="AO18" s="12">
        <v>0</v>
      </c>
      <c r="AP18" s="12">
        <f t="shared" si="7"/>
        <v>0</v>
      </c>
      <c r="AQ18" s="12">
        <v>0</v>
      </c>
      <c r="AR18" s="12"/>
      <c r="AS18" s="12">
        <v>0</v>
      </c>
      <c r="AT18" s="12"/>
      <c r="AU18" s="12">
        <v>0</v>
      </c>
      <c r="AV18" s="12">
        <f t="shared" si="8"/>
        <v>0</v>
      </c>
      <c r="AW18" s="12">
        <v>0</v>
      </c>
      <c r="AX18" s="12"/>
      <c r="AY18" s="12">
        <v>0</v>
      </c>
      <c r="AZ18" s="12"/>
      <c r="BA18" s="12">
        <v>0</v>
      </c>
      <c r="BB18" s="12">
        <f t="shared" si="9"/>
        <v>0</v>
      </c>
      <c r="BC18" s="12">
        <v>0</v>
      </c>
      <c r="BD18" s="12"/>
      <c r="BE18" s="12">
        <v>0</v>
      </c>
      <c r="BF18" s="12"/>
      <c r="BG18" s="12">
        <v>0</v>
      </c>
      <c r="BH18" s="12">
        <f t="shared" si="10"/>
        <v>0</v>
      </c>
      <c r="BI18" s="12">
        <v>0</v>
      </c>
      <c r="BJ18" s="12"/>
      <c r="BK18" s="11">
        <v>0</v>
      </c>
    </row>
    <row r="19" spans="1:63" ht="25.5">
      <c r="A19" s="13">
        <v>7</v>
      </c>
      <c r="B19" s="14" t="s">
        <v>25</v>
      </c>
      <c r="C19" s="13" t="s">
        <v>5</v>
      </c>
      <c r="D19" s="12">
        <f t="shared" si="0"/>
        <v>0</v>
      </c>
      <c r="E19" s="12">
        <v>0</v>
      </c>
      <c r="F19" s="12">
        <f t="shared" si="1"/>
        <v>0</v>
      </c>
      <c r="G19" s="12">
        <v>0</v>
      </c>
      <c r="H19" s="12"/>
      <c r="I19" s="12">
        <v>0</v>
      </c>
      <c r="J19" s="12">
        <f>N19/1.2</f>
        <v>47450</v>
      </c>
      <c r="K19" s="12">
        <v>0</v>
      </c>
      <c r="L19" s="12">
        <f t="shared" si="2"/>
        <v>9490</v>
      </c>
      <c r="M19" s="12">
        <v>0</v>
      </c>
      <c r="N19" s="12">
        <v>56940</v>
      </c>
      <c r="O19" s="12">
        <v>0</v>
      </c>
      <c r="P19" s="12"/>
      <c r="Q19" s="12">
        <v>0</v>
      </c>
      <c r="R19" s="12">
        <f t="shared" si="3"/>
        <v>0</v>
      </c>
      <c r="S19" s="12">
        <v>0</v>
      </c>
      <c r="T19" s="12"/>
      <c r="U19" s="12">
        <v>0</v>
      </c>
      <c r="V19" s="12"/>
      <c r="W19" s="12">
        <v>0</v>
      </c>
      <c r="X19" s="12">
        <f t="shared" si="4"/>
        <v>0</v>
      </c>
      <c r="Y19" s="12">
        <v>0</v>
      </c>
      <c r="Z19" s="12"/>
      <c r="AA19" s="12">
        <v>0</v>
      </c>
      <c r="AB19" s="12"/>
      <c r="AC19" s="12">
        <v>0</v>
      </c>
      <c r="AD19" s="12">
        <f t="shared" si="5"/>
        <v>0</v>
      </c>
      <c r="AE19" s="12">
        <v>0</v>
      </c>
      <c r="AF19" s="12"/>
      <c r="AG19" s="12">
        <v>0</v>
      </c>
      <c r="AH19" s="12">
        <f>AL19/1.2</f>
        <v>34200</v>
      </c>
      <c r="AI19" s="12">
        <v>0</v>
      </c>
      <c r="AJ19" s="12">
        <f t="shared" si="6"/>
        <v>6840</v>
      </c>
      <c r="AK19" s="12">
        <v>0</v>
      </c>
      <c r="AL19" s="12">
        <v>41040</v>
      </c>
      <c r="AM19" s="12">
        <v>0</v>
      </c>
      <c r="AN19" s="12"/>
      <c r="AO19" s="12">
        <v>0</v>
      </c>
      <c r="AP19" s="12">
        <f t="shared" si="7"/>
        <v>0</v>
      </c>
      <c r="AQ19" s="12">
        <v>0</v>
      </c>
      <c r="AR19" s="12"/>
      <c r="AS19" s="12">
        <v>0</v>
      </c>
      <c r="AT19" s="12"/>
      <c r="AU19" s="12">
        <v>0</v>
      </c>
      <c r="AV19" s="12">
        <f t="shared" si="8"/>
        <v>0</v>
      </c>
      <c r="AW19" s="12">
        <v>0</v>
      </c>
      <c r="AX19" s="12"/>
      <c r="AY19" s="12">
        <v>0</v>
      </c>
      <c r="AZ19" s="12"/>
      <c r="BA19" s="12">
        <v>0</v>
      </c>
      <c r="BB19" s="12">
        <f t="shared" si="9"/>
        <v>0</v>
      </c>
      <c r="BC19" s="12">
        <v>0</v>
      </c>
      <c r="BD19" s="12"/>
      <c r="BE19" s="12">
        <v>0</v>
      </c>
      <c r="BF19" s="12"/>
      <c r="BG19" s="12">
        <v>0</v>
      </c>
      <c r="BH19" s="12">
        <f t="shared" si="10"/>
        <v>0</v>
      </c>
      <c r="BI19" s="12">
        <v>0</v>
      </c>
      <c r="BJ19" s="12"/>
      <c r="BK19" s="11">
        <v>0</v>
      </c>
    </row>
    <row r="20" spans="1:63" ht="25.5">
      <c r="A20" s="13">
        <v>8</v>
      </c>
      <c r="B20" s="14" t="s">
        <v>26</v>
      </c>
      <c r="C20" s="13" t="s">
        <v>3</v>
      </c>
      <c r="D20" s="12">
        <f t="shared" si="0"/>
        <v>727083.33333333337</v>
      </c>
      <c r="E20" s="12">
        <v>0</v>
      </c>
      <c r="F20" s="12">
        <f t="shared" si="1"/>
        <v>145416.66666666663</v>
      </c>
      <c r="G20" s="12">
        <v>0</v>
      </c>
      <c r="H20" s="12">
        <v>872500</v>
      </c>
      <c r="I20" s="12">
        <v>0</v>
      </c>
      <c r="J20" s="12">
        <f t="shared" ref="J20:J30" si="11">N20/1.2</f>
        <v>854166.66666666674</v>
      </c>
      <c r="K20" s="12">
        <v>0</v>
      </c>
      <c r="L20" s="12">
        <f t="shared" si="2"/>
        <v>170833.33333333326</v>
      </c>
      <c r="M20" s="12">
        <v>0</v>
      </c>
      <c r="N20" s="12">
        <v>1025000</v>
      </c>
      <c r="O20" s="12">
        <v>0</v>
      </c>
      <c r="P20" s="12"/>
      <c r="Q20" s="12">
        <v>0</v>
      </c>
      <c r="R20" s="12">
        <f t="shared" si="3"/>
        <v>0</v>
      </c>
      <c r="S20" s="12">
        <v>0</v>
      </c>
      <c r="T20" s="12"/>
      <c r="U20" s="12">
        <v>0</v>
      </c>
      <c r="V20" s="12">
        <f>Z20/1.2</f>
        <v>2186958.3333333335</v>
      </c>
      <c r="W20" s="12">
        <v>0</v>
      </c>
      <c r="X20" s="12">
        <f t="shared" si="4"/>
        <v>437391.66666666651</v>
      </c>
      <c r="Y20" s="12">
        <v>0</v>
      </c>
      <c r="Z20" s="12">
        <v>2624350</v>
      </c>
      <c r="AA20" s="12">
        <v>0</v>
      </c>
      <c r="AB20" s="12">
        <f>AF20/1.2</f>
        <v>1125000</v>
      </c>
      <c r="AC20" s="12">
        <v>0</v>
      </c>
      <c r="AD20" s="12">
        <f t="shared" si="5"/>
        <v>225000</v>
      </c>
      <c r="AE20" s="12">
        <v>0</v>
      </c>
      <c r="AF20" s="12">
        <v>1350000</v>
      </c>
      <c r="AG20" s="12">
        <v>0</v>
      </c>
      <c r="AH20" s="12"/>
      <c r="AI20" s="12">
        <v>0</v>
      </c>
      <c r="AJ20" s="12">
        <f t="shared" si="6"/>
        <v>0</v>
      </c>
      <c r="AK20" s="12">
        <v>0</v>
      </c>
      <c r="AL20" s="12"/>
      <c r="AM20" s="12">
        <v>0</v>
      </c>
      <c r="AN20" s="12"/>
      <c r="AO20" s="12">
        <v>0</v>
      </c>
      <c r="AP20" s="12">
        <f t="shared" si="7"/>
        <v>0</v>
      </c>
      <c r="AQ20" s="12">
        <v>0</v>
      </c>
      <c r="AR20" s="12"/>
      <c r="AS20" s="12">
        <v>0</v>
      </c>
      <c r="AT20" s="12"/>
      <c r="AU20" s="12">
        <v>0</v>
      </c>
      <c r="AV20" s="12">
        <f t="shared" si="8"/>
        <v>0</v>
      </c>
      <c r="AW20" s="12">
        <v>0</v>
      </c>
      <c r="AX20" s="12"/>
      <c r="AY20" s="12">
        <v>0</v>
      </c>
      <c r="AZ20" s="12"/>
      <c r="BA20" s="12">
        <v>0</v>
      </c>
      <c r="BB20" s="12">
        <f t="shared" si="9"/>
        <v>0</v>
      </c>
      <c r="BC20" s="12">
        <v>0</v>
      </c>
      <c r="BD20" s="12"/>
      <c r="BE20" s="12">
        <v>0</v>
      </c>
      <c r="BF20" s="12"/>
      <c r="BG20" s="12">
        <v>0</v>
      </c>
      <c r="BH20" s="12">
        <f t="shared" si="10"/>
        <v>0</v>
      </c>
      <c r="BI20" s="12">
        <v>0</v>
      </c>
      <c r="BJ20" s="12"/>
      <c r="BK20" s="11">
        <v>0</v>
      </c>
    </row>
    <row r="21" spans="1:63" ht="25.5">
      <c r="A21" s="13">
        <v>9</v>
      </c>
      <c r="B21" s="14" t="s">
        <v>27</v>
      </c>
      <c r="C21" s="13" t="s">
        <v>4</v>
      </c>
      <c r="D21" s="12">
        <f t="shared" si="0"/>
        <v>2094166.6666666667</v>
      </c>
      <c r="E21" s="12">
        <v>0</v>
      </c>
      <c r="F21" s="12">
        <f t="shared" si="1"/>
        <v>418833.33333333326</v>
      </c>
      <c r="G21" s="12">
        <v>0</v>
      </c>
      <c r="H21" s="12">
        <v>2513000</v>
      </c>
      <c r="I21" s="12">
        <v>0</v>
      </c>
      <c r="J21" s="12">
        <f t="shared" si="11"/>
        <v>5833333.333333334</v>
      </c>
      <c r="K21" s="12">
        <v>0</v>
      </c>
      <c r="L21" s="12">
        <f t="shared" si="2"/>
        <v>1166666.666666666</v>
      </c>
      <c r="M21" s="12">
        <v>0</v>
      </c>
      <c r="N21" s="12">
        <v>7000000</v>
      </c>
      <c r="O21" s="12">
        <v>0</v>
      </c>
      <c r="P21" s="12"/>
      <c r="Q21" s="12">
        <v>0</v>
      </c>
      <c r="R21" s="12">
        <f t="shared" si="3"/>
        <v>0</v>
      </c>
      <c r="S21" s="12">
        <v>0</v>
      </c>
      <c r="T21" s="12"/>
      <c r="U21" s="12">
        <v>0</v>
      </c>
      <c r="V21" s="12">
        <f>Z21/1.2</f>
        <v>5292134.166666667</v>
      </c>
      <c r="W21" s="12">
        <v>0</v>
      </c>
      <c r="X21" s="12">
        <f t="shared" si="4"/>
        <v>1058426.833333333</v>
      </c>
      <c r="Y21" s="12">
        <v>0</v>
      </c>
      <c r="Z21" s="12">
        <v>6350561</v>
      </c>
      <c r="AA21" s="12">
        <v>0</v>
      </c>
      <c r="AB21" s="12"/>
      <c r="AC21" s="12">
        <v>0</v>
      </c>
      <c r="AD21" s="12">
        <f t="shared" si="5"/>
        <v>0</v>
      </c>
      <c r="AE21" s="12">
        <v>0</v>
      </c>
      <c r="AF21" s="12"/>
      <c r="AG21" s="12">
        <v>0</v>
      </c>
      <c r="AH21" s="12"/>
      <c r="AI21" s="12">
        <v>0</v>
      </c>
      <c r="AJ21" s="12">
        <f t="shared" si="6"/>
        <v>0</v>
      </c>
      <c r="AK21" s="12">
        <v>0</v>
      </c>
      <c r="AL21" s="12"/>
      <c r="AM21" s="12">
        <v>0</v>
      </c>
      <c r="AN21" s="12"/>
      <c r="AO21" s="12">
        <v>0</v>
      </c>
      <c r="AP21" s="12">
        <f t="shared" si="7"/>
        <v>0</v>
      </c>
      <c r="AQ21" s="12">
        <v>0</v>
      </c>
      <c r="AR21" s="12"/>
      <c r="AS21" s="12">
        <v>0</v>
      </c>
      <c r="AT21" s="12"/>
      <c r="AU21" s="12">
        <v>0</v>
      </c>
      <c r="AV21" s="12">
        <f t="shared" si="8"/>
        <v>0</v>
      </c>
      <c r="AW21" s="12">
        <v>0</v>
      </c>
      <c r="AX21" s="12"/>
      <c r="AY21" s="12">
        <v>0</v>
      </c>
      <c r="AZ21" s="12">
        <f>BD21/1.2</f>
        <v>2041666.6666666667</v>
      </c>
      <c r="BA21" s="12">
        <v>0</v>
      </c>
      <c r="BB21" s="12">
        <f t="shared" si="9"/>
        <v>408333.33333333326</v>
      </c>
      <c r="BC21" s="12">
        <v>0</v>
      </c>
      <c r="BD21" s="12">
        <v>2450000</v>
      </c>
      <c r="BE21" s="12">
        <v>0</v>
      </c>
      <c r="BF21" s="12"/>
      <c r="BG21" s="12">
        <v>0</v>
      </c>
      <c r="BH21" s="12">
        <f t="shared" si="10"/>
        <v>0</v>
      </c>
      <c r="BI21" s="12">
        <v>0</v>
      </c>
      <c r="BJ21" s="12"/>
      <c r="BK21" s="11">
        <v>0</v>
      </c>
    </row>
    <row r="22" spans="1:63" ht="25.5">
      <c r="A22" s="13">
        <v>10</v>
      </c>
      <c r="B22" s="14" t="s">
        <v>28</v>
      </c>
      <c r="C22" s="13" t="s">
        <v>3</v>
      </c>
      <c r="D22" s="12">
        <f t="shared" si="0"/>
        <v>152500</v>
      </c>
      <c r="E22" s="12">
        <v>0</v>
      </c>
      <c r="F22" s="12">
        <f t="shared" si="1"/>
        <v>30500</v>
      </c>
      <c r="G22" s="12">
        <v>0</v>
      </c>
      <c r="H22" s="12">
        <v>183000</v>
      </c>
      <c r="I22" s="12">
        <v>0</v>
      </c>
      <c r="J22" s="12">
        <f t="shared" si="11"/>
        <v>143750</v>
      </c>
      <c r="K22" s="12">
        <v>0</v>
      </c>
      <c r="L22" s="12">
        <f t="shared" si="2"/>
        <v>28750</v>
      </c>
      <c r="M22" s="12">
        <v>0</v>
      </c>
      <c r="N22" s="12">
        <v>172500</v>
      </c>
      <c r="O22" s="12">
        <v>0</v>
      </c>
      <c r="P22" s="12">
        <f>T22/1.2</f>
        <v>146250</v>
      </c>
      <c r="Q22" s="12">
        <v>0</v>
      </c>
      <c r="R22" s="12">
        <f t="shared" si="3"/>
        <v>29250</v>
      </c>
      <c r="S22" s="12">
        <v>0</v>
      </c>
      <c r="T22" s="12">
        <v>175500</v>
      </c>
      <c r="U22" s="12">
        <v>0</v>
      </c>
      <c r="V22" s="12"/>
      <c r="W22" s="12">
        <v>0</v>
      </c>
      <c r="X22" s="12">
        <f t="shared" si="4"/>
        <v>0</v>
      </c>
      <c r="Y22" s="12">
        <v>0</v>
      </c>
      <c r="Z22" s="12"/>
      <c r="AA22" s="12">
        <v>0</v>
      </c>
      <c r="AB22" s="12"/>
      <c r="AC22" s="12">
        <v>0</v>
      </c>
      <c r="AD22" s="12">
        <f t="shared" si="5"/>
        <v>0</v>
      </c>
      <c r="AE22" s="12">
        <v>0</v>
      </c>
      <c r="AF22" s="12"/>
      <c r="AG22" s="12">
        <v>0</v>
      </c>
      <c r="AH22" s="12"/>
      <c r="AI22" s="12">
        <v>0</v>
      </c>
      <c r="AJ22" s="12">
        <f t="shared" si="6"/>
        <v>0</v>
      </c>
      <c r="AK22" s="12">
        <v>0</v>
      </c>
      <c r="AL22" s="12"/>
      <c r="AM22" s="12">
        <v>0</v>
      </c>
      <c r="AN22" s="12"/>
      <c r="AO22" s="12">
        <v>0</v>
      </c>
      <c r="AP22" s="12">
        <f t="shared" si="7"/>
        <v>0</v>
      </c>
      <c r="AQ22" s="12">
        <v>0</v>
      </c>
      <c r="AR22" s="12"/>
      <c r="AS22" s="12">
        <v>0</v>
      </c>
      <c r="AT22" s="12"/>
      <c r="AU22" s="12">
        <v>0</v>
      </c>
      <c r="AV22" s="12">
        <f t="shared" si="8"/>
        <v>0</v>
      </c>
      <c r="AW22" s="12">
        <v>0</v>
      </c>
      <c r="AX22" s="12"/>
      <c r="AY22" s="12">
        <v>0</v>
      </c>
      <c r="AZ22" s="12"/>
      <c r="BA22" s="12">
        <v>0</v>
      </c>
      <c r="BB22" s="12">
        <f t="shared" si="9"/>
        <v>0</v>
      </c>
      <c r="BC22" s="12">
        <v>0</v>
      </c>
      <c r="BD22" s="12"/>
      <c r="BE22" s="12">
        <v>0</v>
      </c>
      <c r="BF22" s="12"/>
      <c r="BG22" s="12">
        <v>0</v>
      </c>
      <c r="BH22" s="12">
        <f t="shared" si="10"/>
        <v>0</v>
      </c>
      <c r="BI22" s="12">
        <v>0</v>
      </c>
      <c r="BJ22" s="12"/>
      <c r="BK22" s="11">
        <v>0</v>
      </c>
    </row>
    <row r="23" spans="1:63" ht="38.25">
      <c r="A23" s="13">
        <v>11</v>
      </c>
      <c r="B23" s="7" t="s">
        <v>19</v>
      </c>
      <c r="C23" s="13" t="s">
        <v>3</v>
      </c>
      <c r="D23" s="12">
        <f t="shared" si="0"/>
        <v>13818.333333333334</v>
      </c>
      <c r="E23" s="12">
        <v>0</v>
      </c>
      <c r="F23" s="12">
        <f t="shared" si="1"/>
        <v>2763.6666666666661</v>
      </c>
      <c r="G23" s="12">
        <v>0</v>
      </c>
      <c r="H23" s="12">
        <v>16582</v>
      </c>
      <c r="I23" s="12">
        <v>0</v>
      </c>
      <c r="J23" s="12">
        <f t="shared" si="11"/>
        <v>13333.333333333334</v>
      </c>
      <c r="K23" s="12">
        <v>0</v>
      </c>
      <c r="L23" s="12">
        <f t="shared" si="2"/>
        <v>2666.6666666666661</v>
      </c>
      <c r="M23" s="12">
        <v>0</v>
      </c>
      <c r="N23" s="12">
        <v>16000</v>
      </c>
      <c r="O23" s="12">
        <v>0</v>
      </c>
      <c r="P23" s="12">
        <f>T23/1.2</f>
        <v>13750</v>
      </c>
      <c r="Q23" s="12">
        <v>0</v>
      </c>
      <c r="R23" s="12">
        <f t="shared" si="3"/>
        <v>2750</v>
      </c>
      <c r="S23" s="12">
        <v>0</v>
      </c>
      <c r="T23" s="12">
        <v>16500</v>
      </c>
      <c r="U23" s="12">
        <v>0</v>
      </c>
      <c r="V23" s="12">
        <f>Z23/1.2</f>
        <v>29974.000000000004</v>
      </c>
      <c r="W23" s="12">
        <v>0</v>
      </c>
      <c r="X23" s="12">
        <f t="shared" si="4"/>
        <v>5994.7999999999993</v>
      </c>
      <c r="Y23" s="12">
        <v>0</v>
      </c>
      <c r="Z23" s="12">
        <v>35968.800000000003</v>
      </c>
      <c r="AA23" s="12">
        <v>0</v>
      </c>
      <c r="AB23" s="12"/>
      <c r="AC23" s="12">
        <v>0</v>
      </c>
      <c r="AD23" s="12">
        <f t="shared" si="5"/>
        <v>0</v>
      </c>
      <c r="AE23" s="12">
        <v>0</v>
      </c>
      <c r="AF23" s="12"/>
      <c r="AG23" s="12">
        <v>0</v>
      </c>
      <c r="AH23" s="12"/>
      <c r="AI23" s="12">
        <v>0</v>
      </c>
      <c r="AJ23" s="12">
        <f t="shared" si="6"/>
        <v>0</v>
      </c>
      <c r="AK23" s="12">
        <v>0</v>
      </c>
      <c r="AL23" s="12"/>
      <c r="AM23" s="12">
        <v>0</v>
      </c>
      <c r="AN23" s="12"/>
      <c r="AO23" s="12">
        <v>0</v>
      </c>
      <c r="AP23" s="12">
        <f t="shared" si="7"/>
        <v>0</v>
      </c>
      <c r="AQ23" s="12">
        <v>0</v>
      </c>
      <c r="AR23" s="12"/>
      <c r="AS23" s="12">
        <v>0</v>
      </c>
      <c r="AT23" s="12"/>
      <c r="AU23" s="12">
        <v>0</v>
      </c>
      <c r="AV23" s="12">
        <f t="shared" si="8"/>
        <v>0</v>
      </c>
      <c r="AW23" s="12">
        <v>0</v>
      </c>
      <c r="AX23" s="12"/>
      <c r="AY23" s="12">
        <v>0</v>
      </c>
      <c r="AZ23" s="12"/>
      <c r="BA23" s="12">
        <v>0</v>
      </c>
      <c r="BB23" s="12">
        <f t="shared" si="9"/>
        <v>0</v>
      </c>
      <c r="BC23" s="12">
        <v>0</v>
      </c>
      <c r="BD23" s="12"/>
      <c r="BE23" s="12">
        <v>0</v>
      </c>
      <c r="BF23" s="12"/>
      <c r="BG23" s="12">
        <v>0</v>
      </c>
      <c r="BH23" s="12">
        <f t="shared" si="10"/>
        <v>0</v>
      </c>
      <c r="BI23" s="12">
        <v>0</v>
      </c>
      <c r="BJ23" s="12"/>
      <c r="BK23" s="11">
        <v>0</v>
      </c>
    </row>
    <row r="24" spans="1:63">
      <c r="A24" s="13">
        <v>12</v>
      </c>
      <c r="B24" s="14" t="s">
        <v>29</v>
      </c>
      <c r="C24" s="13" t="s">
        <v>4</v>
      </c>
      <c r="D24" s="12">
        <f t="shared" si="0"/>
        <v>12650000</v>
      </c>
      <c r="E24" s="12">
        <v>0</v>
      </c>
      <c r="F24" s="12">
        <f t="shared" si="1"/>
        <v>2530000</v>
      </c>
      <c r="G24" s="12">
        <v>0</v>
      </c>
      <c r="H24" s="12">
        <v>15180000</v>
      </c>
      <c r="I24" s="12">
        <v>0</v>
      </c>
      <c r="J24" s="12">
        <f t="shared" si="11"/>
        <v>14666666.666666668</v>
      </c>
      <c r="K24" s="12">
        <v>0</v>
      </c>
      <c r="L24" s="12">
        <f t="shared" si="2"/>
        <v>2933333.3333333321</v>
      </c>
      <c r="M24" s="12">
        <v>0</v>
      </c>
      <c r="N24" s="12">
        <v>17600000</v>
      </c>
      <c r="O24" s="12">
        <v>0</v>
      </c>
      <c r="P24" s="12"/>
      <c r="Q24" s="12">
        <v>0</v>
      </c>
      <c r="R24" s="12">
        <f t="shared" si="3"/>
        <v>0</v>
      </c>
      <c r="S24" s="12">
        <v>0</v>
      </c>
      <c r="T24" s="12"/>
      <c r="U24" s="12">
        <v>0</v>
      </c>
      <c r="V24" s="12"/>
      <c r="W24" s="12">
        <v>0</v>
      </c>
      <c r="X24" s="12">
        <f t="shared" si="4"/>
        <v>0</v>
      </c>
      <c r="Y24" s="12">
        <v>0</v>
      </c>
      <c r="Z24" s="12"/>
      <c r="AA24" s="12">
        <v>0</v>
      </c>
      <c r="AB24" s="12"/>
      <c r="AC24" s="12">
        <v>0</v>
      </c>
      <c r="AD24" s="12">
        <f t="shared" si="5"/>
        <v>0</v>
      </c>
      <c r="AE24" s="12">
        <v>0</v>
      </c>
      <c r="AF24" s="12"/>
      <c r="AG24" s="12">
        <v>0</v>
      </c>
      <c r="AH24" s="12"/>
      <c r="AI24" s="12">
        <v>0</v>
      </c>
      <c r="AJ24" s="12">
        <f t="shared" si="6"/>
        <v>0</v>
      </c>
      <c r="AK24" s="12">
        <v>0</v>
      </c>
      <c r="AL24" s="12"/>
      <c r="AM24" s="12">
        <v>0</v>
      </c>
      <c r="AN24" s="12">
        <f>AR24/1.2</f>
        <v>9166666.6666666679</v>
      </c>
      <c r="AO24" s="12">
        <v>0</v>
      </c>
      <c r="AP24" s="12">
        <f t="shared" si="7"/>
        <v>1833333.3333333321</v>
      </c>
      <c r="AQ24" s="12">
        <v>0</v>
      </c>
      <c r="AR24" s="12">
        <v>11000000</v>
      </c>
      <c r="AS24" s="12">
        <v>0</v>
      </c>
      <c r="AT24" s="12"/>
      <c r="AU24" s="12">
        <v>0</v>
      </c>
      <c r="AV24" s="12">
        <f t="shared" si="8"/>
        <v>0</v>
      </c>
      <c r="AW24" s="12">
        <v>0</v>
      </c>
      <c r="AX24" s="12"/>
      <c r="AY24" s="12">
        <v>0</v>
      </c>
      <c r="AZ24" s="12"/>
      <c r="BA24" s="12">
        <v>0</v>
      </c>
      <c r="BB24" s="12">
        <f t="shared" si="9"/>
        <v>0</v>
      </c>
      <c r="BC24" s="12">
        <v>0</v>
      </c>
      <c r="BD24" s="12"/>
      <c r="BE24" s="12">
        <v>0</v>
      </c>
      <c r="BF24" s="12"/>
      <c r="BG24" s="12">
        <v>0</v>
      </c>
      <c r="BH24" s="12">
        <f t="shared" si="10"/>
        <v>0</v>
      </c>
      <c r="BI24" s="12">
        <v>0</v>
      </c>
      <c r="BJ24" s="12"/>
      <c r="BK24" s="11">
        <v>0</v>
      </c>
    </row>
    <row r="25" spans="1:63" ht="25.5">
      <c r="A25" s="13">
        <v>13</v>
      </c>
      <c r="B25" s="7" t="s">
        <v>30</v>
      </c>
      <c r="C25" s="13" t="s">
        <v>3</v>
      </c>
      <c r="D25" s="12">
        <f t="shared" si="0"/>
        <v>157978.33333333334</v>
      </c>
      <c r="E25" s="12">
        <v>0</v>
      </c>
      <c r="F25" s="12">
        <f t="shared" si="1"/>
        <v>31595.666666666657</v>
      </c>
      <c r="G25" s="12">
        <v>0</v>
      </c>
      <c r="H25" s="12">
        <v>189574</v>
      </c>
      <c r="I25" s="12">
        <v>0</v>
      </c>
      <c r="J25" s="12">
        <f t="shared" si="11"/>
        <v>175000</v>
      </c>
      <c r="K25" s="12">
        <v>0</v>
      </c>
      <c r="L25" s="12">
        <f t="shared" si="2"/>
        <v>35000</v>
      </c>
      <c r="M25" s="12">
        <v>0</v>
      </c>
      <c r="N25" s="12">
        <v>210000</v>
      </c>
      <c r="O25" s="12">
        <v>0</v>
      </c>
      <c r="P25" s="12"/>
      <c r="Q25" s="12">
        <v>0</v>
      </c>
      <c r="R25" s="12">
        <f t="shared" si="3"/>
        <v>0</v>
      </c>
      <c r="S25" s="12">
        <v>0</v>
      </c>
      <c r="T25" s="12"/>
      <c r="U25" s="12">
        <v>0</v>
      </c>
      <c r="V25" s="12">
        <f>Z25/1.2</f>
        <v>151351.66666666669</v>
      </c>
      <c r="W25" s="12">
        <v>0</v>
      </c>
      <c r="X25" s="12">
        <f t="shared" si="4"/>
        <v>30270.333333333314</v>
      </c>
      <c r="Y25" s="12">
        <v>0</v>
      </c>
      <c r="Z25" s="12">
        <v>181622</v>
      </c>
      <c r="AA25" s="12">
        <v>0</v>
      </c>
      <c r="AB25" s="12"/>
      <c r="AC25" s="12">
        <v>0</v>
      </c>
      <c r="AD25" s="12">
        <f t="shared" si="5"/>
        <v>0</v>
      </c>
      <c r="AE25" s="12">
        <v>0</v>
      </c>
      <c r="AF25" s="12"/>
      <c r="AG25" s="12">
        <v>0</v>
      </c>
      <c r="AH25" s="12"/>
      <c r="AI25" s="12">
        <v>0</v>
      </c>
      <c r="AJ25" s="12">
        <f t="shared" si="6"/>
        <v>0</v>
      </c>
      <c r="AK25" s="12">
        <v>0</v>
      </c>
      <c r="AL25" s="12"/>
      <c r="AM25" s="12">
        <v>0</v>
      </c>
      <c r="AN25" s="12"/>
      <c r="AO25" s="12">
        <v>0</v>
      </c>
      <c r="AP25" s="12">
        <f t="shared" si="7"/>
        <v>0</v>
      </c>
      <c r="AQ25" s="12">
        <v>0</v>
      </c>
      <c r="AR25" s="12"/>
      <c r="AS25" s="12">
        <v>0</v>
      </c>
      <c r="AT25" s="12"/>
      <c r="AU25" s="12">
        <v>0</v>
      </c>
      <c r="AV25" s="12">
        <f t="shared" si="8"/>
        <v>0</v>
      </c>
      <c r="AW25" s="12">
        <v>0</v>
      </c>
      <c r="AX25" s="12"/>
      <c r="AY25" s="12">
        <v>0</v>
      </c>
      <c r="AZ25" s="12"/>
      <c r="BA25" s="12">
        <v>0</v>
      </c>
      <c r="BB25" s="12">
        <f t="shared" si="9"/>
        <v>0</v>
      </c>
      <c r="BC25" s="12">
        <v>0</v>
      </c>
      <c r="BD25" s="12"/>
      <c r="BE25" s="12">
        <v>0</v>
      </c>
      <c r="BF25" s="12"/>
      <c r="BG25" s="12">
        <v>0</v>
      </c>
      <c r="BH25" s="12">
        <f t="shared" si="10"/>
        <v>0</v>
      </c>
      <c r="BI25" s="12">
        <v>0</v>
      </c>
      <c r="BJ25" s="12"/>
      <c r="BK25" s="11">
        <v>0</v>
      </c>
    </row>
    <row r="26" spans="1:63" ht="38.25">
      <c r="A26" s="13">
        <v>14</v>
      </c>
      <c r="B26" s="14" t="s">
        <v>31</v>
      </c>
      <c r="C26" s="13" t="s">
        <v>3</v>
      </c>
      <c r="D26" s="12">
        <f t="shared" si="0"/>
        <v>46250</v>
      </c>
      <c r="E26" s="12">
        <v>0</v>
      </c>
      <c r="F26" s="12">
        <f t="shared" si="1"/>
        <v>9250</v>
      </c>
      <c r="G26" s="12">
        <v>0</v>
      </c>
      <c r="H26" s="12">
        <v>55500</v>
      </c>
      <c r="I26" s="12">
        <v>0</v>
      </c>
      <c r="J26" s="12">
        <f t="shared" si="11"/>
        <v>50625</v>
      </c>
      <c r="K26" s="12">
        <v>0</v>
      </c>
      <c r="L26" s="12">
        <f t="shared" si="2"/>
        <v>10125</v>
      </c>
      <c r="M26" s="12">
        <v>0</v>
      </c>
      <c r="N26" s="12">
        <v>60750</v>
      </c>
      <c r="O26" s="12">
        <v>0</v>
      </c>
      <c r="P26" s="12">
        <f>T26/1.2</f>
        <v>49375</v>
      </c>
      <c r="Q26" s="12">
        <v>0</v>
      </c>
      <c r="R26" s="12">
        <f t="shared" si="3"/>
        <v>9875</v>
      </c>
      <c r="S26" s="12">
        <v>0</v>
      </c>
      <c r="T26" s="12">
        <v>59250</v>
      </c>
      <c r="U26" s="12">
        <v>0</v>
      </c>
      <c r="V26" s="12"/>
      <c r="W26" s="12">
        <v>0</v>
      </c>
      <c r="X26" s="12">
        <f t="shared" si="4"/>
        <v>0</v>
      </c>
      <c r="Y26" s="12">
        <v>0</v>
      </c>
      <c r="Z26" s="12"/>
      <c r="AA26" s="12">
        <v>0</v>
      </c>
      <c r="AB26" s="12"/>
      <c r="AC26" s="12">
        <v>0</v>
      </c>
      <c r="AD26" s="12">
        <f t="shared" si="5"/>
        <v>0</v>
      </c>
      <c r="AE26" s="12">
        <v>0</v>
      </c>
      <c r="AF26" s="12"/>
      <c r="AG26" s="12">
        <v>0</v>
      </c>
      <c r="AH26" s="12"/>
      <c r="AI26" s="12">
        <v>0</v>
      </c>
      <c r="AJ26" s="12">
        <f t="shared" si="6"/>
        <v>0</v>
      </c>
      <c r="AK26" s="12">
        <v>0</v>
      </c>
      <c r="AL26" s="12"/>
      <c r="AM26" s="12">
        <v>0</v>
      </c>
      <c r="AN26" s="12"/>
      <c r="AO26" s="12">
        <v>0</v>
      </c>
      <c r="AP26" s="12">
        <f t="shared" si="7"/>
        <v>0</v>
      </c>
      <c r="AQ26" s="12">
        <v>0</v>
      </c>
      <c r="AR26" s="12"/>
      <c r="AS26" s="12">
        <v>0</v>
      </c>
      <c r="AT26" s="12"/>
      <c r="AU26" s="12">
        <v>0</v>
      </c>
      <c r="AV26" s="12">
        <f t="shared" si="8"/>
        <v>0</v>
      </c>
      <c r="AW26" s="12">
        <v>0</v>
      </c>
      <c r="AX26" s="12"/>
      <c r="AY26" s="12">
        <v>0</v>
      </c>
      <c r="AZ26" s="12"/>
      <c r="BA26" s="12">
        <v>0</v>
      </c>
      <c r="BB26" s="12">
        <f t="shared" si="9"/>
        <v>0</v>
      </c>
      <c r="BC26" s="12">
        <v>0</v>
      </c>
      <c r="BD26" s="12"/>
      <c r="BE26" s="12">
        <v>0</v>
      </c>
      <c r="BF26" s="12"/>
      <c r="BG26" s="12">
        <v>0</v>
      </c>
      <c r="BH26" s="12">
        <f t="shared" si="10"/>
        <v>0</v>
      </c>
      <c r="BI26" s="12">
        <v>0</v>
      </c>
      <c r="BJ26" s="12"/>
      <c r="BK26" s="11">
        <v>0</v>
      </c>
    </row>
    <row r="27" spans="1:63" ht="25.5">
      <c r="A27" s="13">
        <v>15</v>
      </c>
      <c r="B27" s="7" t="s">
        <v>20</v>
      </c>
      <c r="C27" s="13" t="s">
        <v>3</v>
      </c>
      <c r="D27" s="12">
        <f t="shared" si="0"/>
        <v>238333.33333333334</v>
      </c>
      <c r="E27" s="12">
        <v>0</v>
      </c>
      <c r="F27" s="12">
        <f t="shared" si="1"/>
        <v>47666.666666666657</v>
      </c>
      <c r="G27" s="12">
        <v>0</v>
      </c>
      <c r="H27" s="12">
        <v>286000</v>
      </c>
      <c r="I27" s="12">
        <v>0</v>
      </c>
      <c r="J27" s="12">
        <f t="shared" si="11"/>
        <v>266666.66666666669</v>
      </c>
      <c r="K27" s="12">
        <v>0</v>
      </c>
      <c r="L27" s="12">
        <f t="shared" si="2"/>
        <v>53333.333333333314</v>
      </c>
      <c r="M27" s="12">
        <v>0</v>
      </c>
      <c r="N27" s="12">
        <v>320000</v>
      </c>
      <c r="O27" s="12">
        <v>0</v>
      </c>
      <c r="P27" s="12"/>
      <c r="Q27" s="12">
        <v>0</v>
      </c>
      <c r="R27" s="12">
        <f t="shared" si="3"/>
        <v>0</v>
      </c>
      <c r="S27" s="12">
        <v>0</v>
      </c>
      <c r="T27" s="12"/>
      <c r="U27" s="12">
        <v>0</v>
      </c>
      <c r="V27" s="12"/>
      <c r="W27" s="12">
        <v>0</v>
      </c>
      <c r="X27" s="12">
        <f t="shared" si="4"/>
        <v>0</v>
      </c>
      <c r="Y27" s="12">
        <v>0</v>
      </c>
      <c r="Z27" s="12"/>
      <c r="AA27" s="12">
        <v>0</v>
      </c>
      <c r="AB27" s="12">
        <f>AF27/1.2</f>
        <v>235000</v>
      </c>
      <c r="AC27" s="12">
        <v>0</v>
      </c>
      <c r="AD27" s="12">
        <f t="shared" si="5"/>
        <v>47000</v>
      </c>
      <c r="AE27" s="12">
        <v>0</v>
      </c>
      <c r="AF27" s="12">
        <v>282000</v>
      </c>
      <c r="AG27" s="12">
        <v>0</v>
      </c>
      <c r="AH27" s="12"/>
      <c r="AI27" s="12">
        <v>0</v>
      </c>
      <c r="AJ27" s="12">
        <f t="shared" si="6"/>
        <v>0</v>
      </c>
      <c r="AK27" s="12">
        <v>0</v>
      </c>
      <c r="AL27" s="12"/>
      <c r="AM27" s="12">
        <v>0</v>
      </c>
      <c r="AN27" s="12"/>
      <c r="AO27" s="12">
        <v>0</v>
      </c>
      <c r="AP27" s="12">
        <f t="shared" si="7"/>
        <v>0</v>
      </c>
      <c r="AQ27" s="12">
        <v>0</v>
      </c>
      <c r="AR27" s="12"/>
      <c r="AS27" s="12">
        <v>0</v>
      </c>
      <c r="AT27" s="12"/>
      <c r="AU27" s="12">
        <v>0</v>
      </c>
      <c r="AV27" s="12">
        <f t="shared" si="8"/>
        <v>0</v>
      </c>
      <c r="AW27" s="12">
        <v>0</v>
      </c>
      <c r="AX27" s="12"/>
      <c r="AY27" s="12">
        <v>0</v>
      </c>
      <c r="AZ27" s="12"/>
      <c r="BA27" s="12">
        <v>0</v>
      </c>
      <c r="BB27" s="12">
        <f t="shared" si="9"/>
        <v>0</v>
      </c>
      <c r="BC27" s="12">
        <v>0</v>
      </c>
      <c r="BD27" s="12"/>
      <c r="BE27" s="12">
        <v>0</v>
      </c>
      <c r="BF27" s="12"/>
      <c r="BG27" s="12">
        <v>0</v>
      </c>
      <c r="BH27" s="12">
        <f t="shared" si="10"/>
        <v>0</v>
      </c>
      <c r="BI27" s="12">
        <v>0</v>
      </c>
      <c r="BJ27" s="12"/>
      <c r="BK27" s="11">
        <v>0</v>
      </c>
    </row>
    <row r="28" spans="1:63" ht="25.5">
      <c r="A28" s="13">
        <v>16</v>
      </c>
      <c r="B28" s="7" t="s">
        <v>32</v>
      </c>
      <c r="C28" s="13" t="s">
        <v>2</v>
      </c>
      <c r="D28" s="12">
        <f t="shared" si="0"/>
        <v>749880</v>
      </c>
      <c r="E28" s="12">
        <v>0</v>
      </c>
      <c r="F28" s="12">
        <f t="shared" si="1"/>
        <v>149976</v>
      </c>
      <c r="G28" s="12">
        <v>0</v>
      </c>
      <c r="H28" s="12">
        <v>899856</v>
      </c>
      <c r="I28" s="12">
        <v>0</v>
      </c>
      <c r="J28" s="12">
        <f t="shared" si="11"/>
        <v>1200000</v>
      </c>
      <c r="K28" s="12">
        <v>0</v>
      </c>
      <c r="L28" s="12">
        <f t="shared" si="2"/>
        <v>240000</v>
      </c>
      <c r="M28" s="12">
        <v>0</v>
      </c>
      <c r="N28" s="12">
        <v>1440000</v>
      </c>
      <c r="O28" s="12">
        <v>0</v>
      </c>
      <c r="P28" s="12">
        <f>T28/1.2</f>
        <v>405000</v>
      </c>
      <c r="Q28" s="12">
        <v>0</v>
      </c>
      <c r="R28" s="12">
        <f t="shared" si="3"/>
        <v>81000</v>
      </c>
      <c r="S28" s="12">
        <v>0</v>
      </c>
      <c r="T28" s="12">
        <v>486000</v>
      </c>
      <c r="U28" s="12">
        <v>0</v>
      </c>
      <c r="V28" s="12"/>
      <c r="W28" s="12">
        <v>0</v>
      </c>
      <c r="X28" s="12">
        <f t="shared" si="4"/>
        <v>0</v>
      </c>
      <c r="Y28" s="12">
        <v>0</v>
      </c>
      <c r="Z28" s="12"/>
      <c r="AA28" s="12">
        <v>0</v>
      </c>
      <c r="AB28" s="12"/>
      <c r="AC28" s="12">
        <v>0</v>
      </c>
      <c r="AD28" s="12">
        <f t="shared" si="5"/>
        <v>0</v>
      </c>
      <c r="AE28" s="12">
        <v>0</v>
      </c>
      <c r="AF28" s="12"/>
      <c r="AG28" s="12">
        <v>0</v>
      </c>
      <c r="AH28" s="12"/>
      <c r="AI28" s="12">
        <v>0</v>
      </c>
      <c r="AJ28" s="12">
        <f t="shared" si="6"/>
        <v>0</v>
      </c>
      <c r="AK28" s="12">
        <v>0</v>
      </c>
      <c r="AL28" s="12"/>
      <c r="AM28" s="12">
        <v>0</v>
      </c>
      <c r="AN28" s="12"/>
      <c r="AO28" s="12">
        <v>0</v>
      </c>
      <c r="AP28" s="12">
        <f t="shared" si="7"/>
        <v>0</v>
      </c>
      <c r="AQ28" s="12">
        <v>0</v>
      </c>
      <c r="AR28" s="12"/>
      <c r="AS28" s="12">
        <v>0</v>
      </c>
      <c r="AT28" s="12"/>
      <c r="AU28" s="12">
        <v>0</v>
      </c>
      <c r="AV28" s="12">
        <f t="shared" si="8"/>
        <v>0</v>
      </c>
      <c r="AW28" s="12">
        <v>0</v>
      </c>
      <c r="AX28" s="12"/>
      <c r="AY28" s="12">
        <v>0</v>
      </c>
      <c r="AZ28" s="12"/>
      <c r="BA28" s="12">
        <v>0</v>
      </c>
      <c r="BB28" s="12">
        <f t="shared" si="9"/>
        <v>0</v>
      </c>
      <c r="BC28" s="12">
        <v>0</v>
      </c>
      <c r="BD28" s="12"/>
      <c r="BE28" s="12">
        <v>0</v>
      </c>
      <c r="BF28" s="12"/>
      <c r="BG28" s="12">
        <v>0</v>
      </c>
      <c r="BH28" s="12">
        <f t="shared" si="10"/>
        <v>0</v>
      </c>
      <c r="BI28" s="12">
        <v>0</v>
      </c>
      <c r="BJ28" s="12"/>
      <c r="BK28" s="11">
        <v>0</v>
      </c>
    </row>
    <row r="29" spans="1:63" ht="38.25">
      <c r="A29" s="13">
        <v>17</v>
      </c>
      <c r="B29" s="9" t="s">
        <v>33</v>
      </c>
      <c r="C29" s="13" t="s">
        <v>2</v>
      </c>
      <c r="D29" s="12">
        <f t="shared" si="0"/>
        <v>50326</v>
      </c>
      <c r="E29" s="12">
        <v>0</v>
      </c>
      <c r="F29" s="12">
        <f t="shared" si="1"/>
        <v>10065.199999999997</v>
      </c>
      <c r="G29" s="12">
        <v>0</v>
      </c>
      <c r="H29" s="12">
        <v>60391.199999999997</v>
      </c>
      <c r="I29" s="12">
        <v>0</v>
      </c>
      <c r="J29" s="12">
        <f t="shared" si="11"/>
        <v>60000</v>
      </c>
      <c r="K29" s="12">
        <v>0</v>
      </c>
      <c r="L29" s="12">
        <f t="shared" si="2"/>
        <v>12000</v>
      </c>
      <c r="M29" s="12">
        <v>0</v>
      </c>
      <c r="N29" s="12">
        <v>72000</v>
      </c>
      <c r="O29" s="12">
        <v>0</v>
      </c>
      <c r="P29" s="12"/>
      <c r="Q29" s="12">
        <v>0</v>
      </c>
      <c r="R29" s="12">
        <f t="shared" si="3"/>
        <v>0</v>
      </c>
      <c r="S29" s="12">
        <v>0</v>
      </c>
      <c r="T29" s="12"/>
      <c r="U29" s="12">
        <v>0</v>
      </c>
      <c r="V29" s="12">
        <f>Z29/1.2</f>
        <v>49656.25</v>
      </c>
      <c r="W29" s="12">
        <v>0</v>
      </c>
      <c r="X29" s="12">
        <f t="shared" si="4"/>
        <v>9931.25</v>
      </c>
      <c r="Y29" s="12">
        <v>0</v>
      </c>
      <c r="Z29" s="12">
        <v>59587.5</v>
      </c>
      <c r="AA29" s="12">
        <v>0</v>
      </c>
      <c r="AB29" s="12"/>
      <c r="AC29" s="12">
        <v>0</v>
      </c>
      <c r="AD29" s="12">
        <f t="shared" si="5"/>
        <v>0</v>
      </c>
      <c r="AE29" s="12">
        <v>0</v>
      </c>
      <c r="AF29" s="12"/>
      <c r="AG29" s="12">
        <v>0</v>
      </c>
      <c r="AH29" s="12"/>
      <c r="AI29" s="12">
        <v>0</v>
      </c>
      <c r="AJ29" s="12">
        <f t="shared" si="6"/>
        <v>0</v>
      </c>
      <c r="AK29" s="12">
        <v>0</v>
      </c>
      <c r="AL29" s="12"/>
      <c r="AM29" s="12">
        <v>0</v>
      </c>
      <c r="AN29" s="12"/>
      <c r="AO29" s="12">
        <v>0</v>
      </c>
      <c r="AP29" s="12">
        <f t="shared" si="7"/>
        <v>0</v>
      </c>
      <c r="AQ29" s="12">
        <v>0</v>
      </c>
      <c r="AR29" s="12"/>
      <c r="AS29" s="12">
        <v>0</v>
      </c>
      <c r="AT29" s="12"/>
      <c r="AU29" s="12">
        <v>0</v>
      </c>
      <c r="AV29" s="12">
        <f t="shared" si="8"/>
        <v>0</v>
      </c>
      <c r="AW29" s="12">
        <v>0</v>
      </c>
      <c r="AX29" s="12"/>
      <c r="AY29" s="12">
        <v>0</v>
      </c>
      <c r="AZ29" s="12"/>
      <c r="BA29" s="12">
        <v>0</v>
      </c>
      <c r="BB29" s="12">
        <f t="shared" si="9"/>
        <v>0</v>
      </c>
      <c r="BC29" s="12">
        <v>0</v>
      </c>
      <c r="BD29" s="12"/>
      <c r="BE29" s="12">
        <v>0</v>
      </c>
      <c r="BF29" s="12"/>
      <c r="BG29" s="12">
        <v>0</v>
      </c>
      <c r="BH29" s="12">
        <f t="shared" si="10"/>
        <v>0</v>
      </c>
      <c r="BI29" s="12">
        <v>0</v>
      </c>
      <c r="BJ29" s="12"/>
      <c r="BK29" s="11">
        <v>0</v>
      </c>
    </row>
    <row r="30" spans="1:63" ht="25.5">
      <c r="A30" s="13">
        <v>18</v>
      </c>
      <c r="B30" s="7" t="s">
        <v>34</v>
      </c>
      <c r="C30" s="13" t="s">
        <v>4</v>
      </c>
      <c r="D30" s="12">
        <f t="shared" si="0"/>
        <v>0</v>
      </c>
      <c r="E30" s="12">
        <v>0</v>
      </c>
      <c r="F30" s="12">
        <f t="shared" si="1"/>
        <v>0</v>
      </c>
      <c r="G30" s="12">
        <v>0</v>
      </c>
      <c r="H30" s="12"/>
      <c r="I30" s="12">
        <v>0</v>
      </c>
      <c r="J30" s="12">
        <f t="shared" si="11"/>
        <v>602500</v>
      </c>
      <c r="K30" s="12">
        <v>0</v>
      </c>
      <c r="L30" s="12">
        <f t="shared" si="2"/>
        <v>120500</v>
      </c>
      <c r="M30" s="12">
        <v>0</v>
      </c>
      <c r="N30" s="12">
        <v>723000</v>
      </c>
      <c r="O30" s="12">
        <v>0</v>
      </c>
      <c r="P30" s="12"/>
      <c r="Q30" s="12">
        <v>0</v>
      </c>
      <c r="R30" s="12">
        <f t="shared" si="3"/>
        <v>0</v>
      </c>
      <c r="S30" s="12">
        <v>0</v>
      </c>
      <c r="T30" s="12"/>
      <c r="U30" s="12">
        <v>0</v>
      </c>
      <c r="V30" s="12"/>
      <c r="W30" s="12">
        <v>0</v>
      </c>
      <c r="X30" s="12">
        <f t="shared" si="4"/>
        <v>0</v>
      </c>
      <c r="Y30" s="12">
        <v>0</v>
      </c>
      <c r="Z30" s="12"/>
      <c r="AA30" s="12">
        <v>0</v>
      </c>
      <c r="AB30" s="12"/>
      <c r="AC30" s="12">
        <v>0</v>
      </c>
      <c r="AD30" s="12">
        <f t="shared" si="5"/>
        <v>0</v>
      </c>
      <c r="AE30" s="12">
        <v>0</v>
      </c>
      <c r="AF30" s="12"/>
      <c r="AG30" s="12">
        <v>0</v>
      </c>
      <c r="AH30" s="12">
        <f>AL30/1.2</f>
        <v>495000</v>
      </c>
      <c r="AI30" s="12">
        <v>0</v>
      </c>
      <c r="AJ30" s="12">
        <f t="shared" si="6"/>
        <v>99000</v>
      </c>
      <c r="AK30" s="12">
        <v>0</v>
      </c>
      <c r="AL30" s="12">
        <v>594000</v>
      </c>
      <c r="AM30" s="12">
        <v>0</v>
      </c>
      <c r="AN30" s="12"/>
      <c r="AO30" s="12">
        <v>0</v>
      </c>
      <c r="AP30" s="12">
        <f t="shared" si="7"/>
        <v>0</v>
      </c>
      <c r="AQ30" s="12">
        <v>0</v>
      </c>
      <c r="AR30" s="12"/>
      <c r="AS30" s="12">
        <v>0</v>
      </c>
      <c r="AT30" s="12"/>
      <c r="AU30" s="12">
        <v>0</v>
      </c>
      <c r="AV30" s="12">
        <f t="shared" si="8"/>
        <v>0</v>
      </c>
      <c r="AW30" s="12">
        <v>0</v>
      </c>
      <c r="AX30" s="12"/>
      <c r="AY30" s="12">
        <v>0</v>
      </c>
      <c r="AZ30" s="12"/>
      <c r="BA30" s="12">
        <v>0</v>
      </c>
      <c r="BB30" s="12">
        <f t="shared" si="9"/>
        <v>0</v>
      </c>
      <c r="BC30" s="12">
        <v>0</v>
      </c>
      <c r="BD30" s="12"/>
      <c r="BE30" s="12">
        <v>0</v>
      </c>
      <c r="BF30" s="12"/>
      <c r="BG30" s="12">
        <v>0</v>
      </c>
      <c r="BH30" s="12">
        <f t="shared" si="10"/>
        <v>0</v>
      </c>
      <c r="BI30" s="12">
        <v>0</v>
      </c>
      <c r="BJ30" s="12"/>
      <c r="BK30" s="11">
        <v>0</v>
      </c>
    </row>
    <row r="31" spans="1:63" ht="38.25">
      <c r="A31" s="13">
        <v>19</v>
      </c>
      <c r="B31" s="14" t="s">
        <v>35</v>
      </c>
      <c r="C31" s="13" t="s">
        <v>3</v>
      </c>
      <c r="D31" s="12">
        <f t="shared" si="0"/>
        <v>0</v>
      </c>
      <c r="E31" s="12">
        <v>0</v>
      </c>
      <c r="F31" s="12">
        <f t="shared" si="1"/>
        <v>0</v>
      </c>
      <c r="G31" s="12">
        <v>0</v>
      </c>
      <c r="H31" s="12"/>
      <c r="I31" s="12">
        <v>0</v>
      </c>
      <c r="J31" s="12"/>
      <c r="K31" s="12">
        <v>0</v>
      </c>
      <c r="L31" s="12">
        <f t="shared" si="2"/>
        <v>0</v>
      </c>
      <c r="M31" s="12">
        <v>0</v>
      </c>
      <c r="N31" s="12"/>
      <c r="O31" s="12">
        <v>0</v>
      </c>
      <c r="P31" s="12"/>
      <c r="Q31" s="12">
        <v>0</v>
      </c>
      <c r="R31" s="12">
        <f t="shared" si="3"/>
        <v>0</v>
      </c>
      <c r="S31" s="12">
        <v>0</v>
      </c>
      <c r="T31" s="12"/>
      <c r="U31" s="12">
        <v>0</v>
      </c>
      <c r="V31" s="12"/>
      <c r="W31" s="12">
        <v>0</v>
      </c>
      <c r="X31" s="12">
        <f t="shared" si="4"/>
        <v>0</v>
      </c>
      <c r="Y31" s="12">
        <v>0</v>
      </c>
      <c r="Z31" s="12"/>
      <c r="AA31" s="12">
        <v>0</v>
      </c>
      <c r="AB31" s="12"/>
      <c r="AC31" s="12">
        <v>0</v>
      </c>
      <c r="AD31" s="12">
        <f t="shared" si="5"/>
        <v>0</v>
      </c>
      <c r="AE31" s="12">
        <v>0</v>
      </c>
      <c r="AF31" s="12"/>
      <c r="AG31" s="12">
        <v>0</v>
      </c>
      <c r="AH31" s="12"/>
      <c r="AI31" s="12">
        <v>0</v>
      </c>
      <c r="AJ31" s="12">
        <f t="shared" si="6"/>
        <v>0</v>
      </c>
      <c r="AK31" s="12">
        <v>0</v>
      </c>
      <c r="AL31" s="12"/>
      <c r="AM31" s="12">
        <v>0</v>
      </c>
      <c r="AN31" s="12"/>
      <c r="AO31" s="12">
        <v>0</v>
      </c>
      <c r="AP31" s="12">
        <f t="shared" si="7"/>
        <v>0</v>
      </c>
      <c r="AQ31" s="12">
        <v>0</v>
      </c>
      <c r="AR31" s="12"/>
      <c r="AS31" s="12">
        <v>0</v>
      </c>
      <c r="AT31" s="12"/>
      <c r="AU31" s="12">
        <v>0</v>
      </c>
      <c r="AV31" s="12">
        <f t="shared" si="8"/>
        <v>0</v>
      </c>
      <c r="AW31" s="12">
        <v>0</v>
      </c>
      <c r="AX31" s="12"/>
      <c r="AY31" s="12">
        <v>0</v>
      </c>
      <c r="AZ31" s="12"/>
      <c r="BA31" s="12">
        <v>0</v>
      </c>
      <c r="BB31" s="12">
        <f t="shared" si="9"/>
        <v>0</v>
      </c>
      <c r="BC31" s="12">
        <v>0</v>
      </c>
      <c r="BD31" s="12"/>
      <c r="BE31" s="12">
        <v>0</v>
      </c>
      <c r="BF31" s="12"/>
      <c r="BG31" s="12">
        <v>0</v>
      </c>
      <c r="BH31" s="12">
        <f t="shared" si="10"/>
        <v>0</v>
      </c>
      <c r="BI31" s="12">
        <v>0</v>
      </c>
      <c r="BJ31" s="12"/>
      <c r="BK31" s="11">
        <v>0</v>
      </c>
    </row>
    <row r="33" spans="1:3" hidden="1">
      <c r="A33" s="16" t="s">
        <v>15</v>
      </c>
      <c r="B33" s="16"/>
      <c r="C33" s="16"/>
    </row>
    <row r="34" spans="1:3" hidden="1"/>
    <row r="35" spans="1:3" hidden="1"/>
    <row r="36" spans="1:3" hidden="1">
      <c r="A36" s="16" t="s">
        <v>7</v>
      </c>
      <c r="B36" s="16"/>
      <c r="C36" s="16"/>
    </row>
    <row r="37" spans="1:3" hidden="1"/>
    <row r="38" spans="1:3" hidden="1"/>
    <row r="39" spans="1:3" hidden="1">
      <c r="A39" s="16" t="s">
        <v>16</v>
      </c>
      <c r="B39" s="16"/>
      <c r="C39" s="16"/>
    </row>
  </sheetData>
  <mergeCells count="20">
    <mergeCell ref="BF11:BK11"/>
    <mergeCell ref="D11:I11"/>
    <mergeCell ref="J11:O11"/>
    <mergeCell ref="P11:U11"/>
    <mergeCell ref="AB11:AG11"/>
    <mergeCell ref="AH11:AM11"/>
    <mergeCell ref="AT11:AY11"/>
    <mergeCell ref="AZ11:BE11"/>
    <mergeCell ref="V11:AA11"/>
    <mergeCell ref="AN11:AS11"/>
    <mergeCell ref="A1:C1"/>
    <mergeCell ref="A33:C33"/>
    <mergeCell ref="A36:C36"/>
    <mergeCell ref="A39:C39"/>
    <mergeCell ref="B9:C9"/>
    <mergeCell ref="A2:C2"/>
    <mergeCell ref="A5:C5"/>
    <mergeCell ref="A6:C6"/>
    <mergeCell ref="A7:C7"/>
    <mergeCell ref="A8:C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2015-11-02T09:29:25Z</dcterms:modified>
</cp:coreProperties>
</file>